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d.docs.live.net/be8a1623250eb3be/NAVOR/2016/projekti/06-16 VŠD Vodice/CD_razpis 2024/2.SKLOP-POPIS OKTOBER 2024/ZAKLENJENO/"/>
    </mc:Choice>
  </mc:AlternateContent>
  <xr:revisionPtr revIDLastSave="33" documentId="8_{F999336A-2E7B-449B-B5DC-8A4009324B14}" xr6:coauthVersionLast="47" xr6:coauthVersionMax="47" xr10:uidLastSave="{85BC6C7E-352B-4053-B59E-C2B8FAF97D15}"/>
  <bookViews>
    <workbookView xWindow="38280" yWindow="-120" windowWidth="38640" windowHeight="21120" tabRatio="919" xr2:uid="{00000000-000D-0000-FFFF-FFFF00000000}"/>
  </bookViews>
  <sheets>
    <sheet name="SKUPNA rekapitulacija" sheetId="1" r:id="rId1"/>
    <sheet name="A gradbena dela" sheetId="2" r:id="rId2"/>
    <sheet name="B obrtna dela" sheetId="3" r:id="rId3"/>
    <sheet name="REKAPITULACIJA EI" sheetId="4" r:id="rId4"/>
    <sheet name="A-RAZSVETLJAVA" sheetId="5" r:id="rId5"/>
    <sheet name="B-INŠTALACIJA MOČI" sheetId="6" r:id="rId6"/>
    <sheet name="C-UNIVERZALNO OŽIČENJE" sheetId="7" r:id="rId7"/>
    <sheet name="D-PROTIVLOMNO VAROVANJE" sheetId="8" r:id="rId8"/>
    <sheet name="E-RAZDELILNE OMARE" sheetId="9" r:id="rId9"/>
    <sheet name="G-POŽARNO JAVLJANJE" sheetId="11" r:id="rId10"/>
    <sheet name="H-ODT" sheetId="12" r:id="rId11"/>
    <sheet name="I-STRELOVOD IN OZEMLJITVE" sheetId="13" r:id="rId12"/>
    <sheet name="J-OGREVANJE ŽLEBOV" sheetId="14" r:id="rId13"/>
    <sheet name="K-EL. URE" sheetId="15" r:id="rId14"/>
    <sheet name="L-SOS KLIC" sheetId="16" r:id="rId15"/>
    <sheet name="M-DODATNI STROŠKI" sheetId="17" r:id="rId16"/>
    <sheet name="REKAPITULACIJA" sheetId="20" r:id="rId17"/>
    <sheet name="SI povezovalni hodnik" sheetId="18" r:id="rId18"/>
    <sheet name="Prestavitev vodovoda " sheetId="19" r:id="rId19"/>
  </sheets>
  <externalReferences>
    <externalReference r:id="rId20"/>
    <externalReference r:id="rId21"/>
    <externalReference r:id="rId22"/>
  </externalReferences>
  <definedNames>
    <definedName name="___dem1" localSheetId="18">#REF!</definedName>
    <definedName name="___dem1" localSheetId="16">#REF!</definedName>
    <definedName name="___dem1" localSheetId="17">#REF!</definedName>
    <definedName name="___dem1">#REF!</definedName>
    <definedName name="__A_objekt">#N/A</definedName>
    <definedName name="__dem1" localSheetId="18">#REF!</definedName>
    <definedName name="__dem1" localSheetId="16">#REF!</definedName>
    <definedName name="__dem1" localSheetId="17">#REF!</definedName>
    <definedName name="__dem1">#REF!</definedName>
    <definedName name="__IntlFixup">1</definedName>
    <definedName name="__xlnm.Print_Area" localSheetId="1">'A gradbena dela'!$A:$E</definedName>
    <definedName name="__xlnm.Print_Area" localSheetId="2">'B obrtna dela'!$A:$E</definedName>
    <definedName name="__xlnm.Print_Area" localSheetId="0">'SKUPNA rekapitulacija'!$A$1:$E$114</definedName>
    <definedName name="__xlnm.Print_Titles" localSheetId="1">'A gradbena dela'!$1:$5</definedName>
    <definedName name="__xlnm.Print_Titles" localSheetId="2">'B obrtna dela'!$1:$5</definedName>
    <definedName name="__xlnm.Print_Titles" localSheetId="0">'SKUPNA rekapitulacija'!$1:$3</definedName>
    <definedName name="__xlnm_Print_Area_6">#N/A</definedName>
    <definedName name="__xlnm_Print_Area_6_1">#N/A</definedName>
    <definedName name="_1_etaza">#N/A</definedName>
    <definedName name="_10_etaza">#N/A</definedName>
    <definedName name="_2_etaza">#N/A</definedName>
    <definedName name="_3_etaza">#N/A</definedName>
    <definedName name="_4_etaza">#N/A</definedName>
    <definedName name="_5_etaza">#N/A</definedName>
    <definedName name="_6_etaza">#N/A</definedName>
    <definedName name="_7_etaza">#N/A</definedName>
    <definedName name="_8_etaza">#N/A</definedName>
    <definedName name="_9_etaza">#N/A</definedName>
    <definedName name="_A_objekt">#N/A</definedName>
    <definedName name="_A1_objekt">#N/A</definedName>
    <definedName name="_B_objekt">#N/A</definedName>
    <definedName name="_dem1" localSheetId="18">#REF!</definedName>
    <definedName name="_dem1" localSheetId="16">#REF!</definedName>
    <definedName name="_dem1" localSheetId="17">#REF!</definedName>
    <definedName name="_dem1">#REF!</definedName>
    <definedName name="AccessDatabase">"C:\My Documents\MAUI MALL1.mdb"</definedName>
    <definedName name="ACwvu.CapersView.">#N/A</definedName>
    <definedName name="ACwvu.Japan_Capers_Ed_Pub.">#N/A</definedName>
    <definedName name="ACwvu.KJP_CC.">#N/A</definedName>
    <definedName name="agregat">#REF!</definedName>
    <definedName name="BETONSKA">#N/A</definedName>
    <definedName name="cena_skupaj_v__">"$#REF!.$#REF!$#REF!"</definedName>
    <definedName name="cena_skupaj_v___4">"#ref!"</definedName>
    <definedName name="cena_skupaj_v_€">#N/A</definedName>
    <definedName name="Cwvu.CapersView.">#N/A</definedName>
    <definedName name="Cwvu.Japan_Capers_Ed_Pub.">#N/A</definedName>
    <definedName name="Cwvu.KJP_CC.">#N/A</definedName>
    <definedName name="Debelina1">#N/A</definedName>
    <definedName name="dem" localSheetId="18">#REF!</definedName>
    <definedName name="dem" localSheetId="16">#REF!</definedName>
    <definedName name="dem" localSheetId="17">#REF!</definedName>
    <definedName name="dem">#REF!</definedName>
    <definedName name="Dolzina">#N/A</definedName>
    <definedName name="Dolzina1">#N/A</definedName>
    <definedName name="Excel_BuiltIn_Print_Area">#N/A</definedName>
    <definedName name="Excel_BuiltIn_Print_Area_1">#N/A</definedName>
    <definedName name="Excel_BuiltIn_Print_Area_1_1">#N/A</definedName>
    <definedName name="Excel_BuiltIn_Print_Area_1_1_1">#N/A</definedName>
    <definedName name="Excel_BuiltIn_Print_Area_6">"#ref!"</definedName>
    <definedName name="Excel_BuiltIn_Print_Titles_13">"$#REF!.$#REF!$#REF!:$#REF!$#REF!"</definedName>
    <definedName name="Excel_BuiltIn_Print_Titles_4">'[1]NEPREDVIDENA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c_alu">#N/A</definedName>
    <definedName name="fc_bet">#N/A</definedName>
    <definedName name="fc_dvg">#N/A</definedName>
    <definedName name="fc_gradb">#N/A</definedName>
    <definedName name="fc_kan">#N/A</definedName>
    <definedName name="fc_ker">#N/A</definedName>
    <definedName name="fc_klep">#N/A</definedName>
    <definedName name="fc_kljuc">#N/A</definedName>
    <definedName name="fc_kro">#N/A</definedName>
    <definedName name="fc_mavec">#N/A</definedName>
    <definedName name="fc_miz">#N/A</definedName>
    <definedName name="fc_nvrata">#N/A</definedName>
    <definedName name="fc_obrt">#N/A</definedName>
    <definedName name="fc_oprema">#N/A</definedName>
    <definedName name="fc_par">#N/A</definedName>
    <definedName name="fc_pod">#N/A</definedName>
    <definedName name="fc_pozar">#N/A</definedName>
    <definedName name="fc_prip">#N/A</definedName>
    <definedName name="fc_PV">#N/A</definedName>
    <definedName name="fc_PVC_pod">#N/A</definedName>
    <definedName name="fc_rusi">#N/A</definedName>
    <definedName name="fc_sliko">#N/A</definedName>
    <definedName name="fc_stek">#N/A</definedName>
    <definedName name="fc_tes">#N/A</definedName>
    <definedName name="fc_zem">#N/A</definedName>
    <definedName name="fc_zid">#N/A</definedName>
    <definedName name="fk_bet">#N/A</definedName>
    <definedName name="fk_gradb">#N/A</definedName>
    <definedName name="fk_kam">#N/A</definedName>
    <definedName name="fk_kan">#N/A</definedName>
    <definedName name="fk_ker">#N/A</definedName>
    <definedName name="fk_klep">#N/A</definedName>
    <definedName name="fk_kljuc">#N/A</definedName>
    <definedName name="FK_kos">#N/A</definedName>
    <definedName name="fk_kro">#N/A</definedName>
    <definedName name="FK_mavec">#N/A</definedName>
    <definedName name="fk_miz">#N/A</definedName>
    <definedName name="fk_nvrata">#N/A</definedName>
    <definedName name="fk_obrt">#N/A</definedName>
    <definedName name="fk_oprema">#N/A</definedName>
    <definedName name="fk_par">#N/A</definedName>
    <definedName name="fk_pod">#N/A</definedName>
    <definedName name="fk_PVC_pod">#N/A</definedName>
    <definedName name="fk_rusi">#N/A</definedName>
    <definedName name="fk_sliko">#N/A</definedName>
    <definedName name="fk_stek">#N/A</definedName>
    <definedName name="fk_tes">#N/A</definedName>
    <definedName name="fk_zem">#N/A</definedName>
    <definedName name="fk_zid">#N/A</definedName>
    <definedName name="gd">#N/A</definedName>
    <definedName name="GHG_fk_sumo_stene" localSheetId="16">#REF!</definedName>
    <definedName name="GHG_fk_sumo_stene">#REF!</definedName>
    <definedName name="Globina">#N/A</definedName>
    <definedName name="HTML_CodePage">1252</definedName>
    <definedName name="HTML_Control" localSheetId="16">{"'PRODUCTIONCOST SHEET'!$B$3:$G$48"}</definedName>
    <definedName name="HTML_Control">{"'PRODUCTIONCOST SHEET'!$B$3:$G$48"}</definedName>
    <definedName name="HTML_Description">"DRAFT"</definedName>
    <definedName name="HTML_Email">"Patrick_Blattner@Studio.Disney.com"</definedName>
    <definedName name="HTML_Header">"EXISTING &amp; FUTURE PRODUCTS (CONFIDENTIAL)"</definedName>
    <definedName name="HTML_LastUpdate">"2/8/98"</definedName>
    <definedName name="HTML_LineAfter">0</definedName>
    <definedName name="HTML_LineBefore">1</definedName>
    <definedName name="HTML_Name">"Patrick Blattner"</definedName>
    <definedName name="HTML_OBDlg2">1</definedName>
    <definedName name="HTML_OBDlg4">1</definedName>
    <definedName name="HTML_OS">0</definedName>
    <definedName name="HTML_PathFile">"K:\ANIMATE\SECURE\Production\INTRANET\ANI.HTML.htm"</definedName>
    <definedName name="HTML_Title">"2D ANIMATION PRODUCTION TABLE"</definedName>
    <definedName name="izves">#REF!</definedName>
    <definedName name="izves_1">#REF!</definedName>
    <definedName name="izves_1_1">#REF!</definedName>
    <definedName name="izvesek">#REF!</definedName>
    <definedName name="KROVSKA">#N/A</definedName>
    <definedName name="oddusek">#REF!</definedName>
    <definedName name="oprema">#REF!</definedName>
    <definedName name="_xlnm.Print_Area" localSheetId="1">'A gradbena dela'!$A$1:$E$425</definedName>
    <definedName name="_xlnm.Print_Area" localSheetId="4">'A-RAZSVETLJAVA'!$A$1:$E$171</definedName>
    <definedName name="_xlnm.Print_Area" localSheetId="2">'B obrtna dela'!$A$1:$E$274</definedName>
    <definedName name="_xlnm.Print_Area" localSheetId="5">'B-INŠTALACIJA MOČI'!$A$1:$E$130</definedName>
    <definedName name="_xlnm.Print_Area" localSheetId="6">'C-UNIVERZALNO OŽIČENJE'!$A$1:$E$41</definedName>
    <definedName name="_xlnm.Print_Area" localSheetId="7">'D-PROTIVLOMNO VAROVANJE'!$A$1:$E$148</definedName>
    <definedName name="_xlnm.Print_Area" localSheetId="8">'E-RAZDELILNE OMARE'!$A$1:$E$217</definedName>
    <definedName name="_xlnm.Print_Area" localSheetId="9">'G-POŽARNO JAVLJANJE'!$A$1:$E$114</definedName>
    <definedName name="_xlnm.Print_Area" localSheetId="10">'H-ODT'!$A$1:$E$75</definedName>
    <definedName name="_xlnm.Print_Area" localSheetId="11">'I-STRELOVOD IN OZEMLJITVE'!$A$1:$E$61</definedName>
    <definedName name="_xlnm.Print_Area" localSheetId="12">'J-OGREVANJE ŽLEBOV'!$A$1:$E$41</definedName>
    <definedName name="_xlnm.Print_Area" localSheetId="13">'K-EL. URE'!$A$1:$E$31</definedName>
    <definedName name="_xlnm.Print_Area" localSheetId="14">'L-SOS KLIC'!$A$1:$E$27</definedName>
    <definedName name="_xlnm.Print_Area" localSheetId="15">'M-DODATNI STROŠKI'!$A$1:$E$43</definedName>
    <definedName name="_xlnm.Print_Area" localSheetId="18">'Prestavitev vodovoda '!$A:$E</definedName>
    <definedName name="_xlnm.Print_Area" localSheetId="16">REKAPITULACIJA!$A$1:$C$23</definedName>
    <definedName name="_xlnm.Print_Area" localSheetId="3">'REKAPITULACIJA EI'!$A$1:$F$55</definedName>
    <definedName name="_xlnm.Print_Area" localSheetId="17">'SI povezovalni hodnik'!$A$1:$E$110</definedName>
    <definedName name="_xlnm.Print_Area" localSheetId="0">'SKUPNA rekapitulacija'!$A$1:$E$114</definedName>
    <definedName name="POSL_fk_sumo_stene" localSheetId="16">#REF!</definedName>
    <definedName name="POSL_fk_sumo_stene">#REF!</definedName>
    <definedName name="Rwvu.CapersView.">#N/A</definedName>
    <definedName name="Rwvu.Japan_Capers_Ed_Pub.">#N/A</definedName>
    <definedName name="Rwvu.KJP_CC.">#N/A</definedName>
    <definedName name="s">#N/A</definedName>
    <definedName name="Sirina">#N/A</definedName>
    <definedName name="SteviloKomadovGred">#N/A</definedName>
    <definedName name="SteviloKomadovTockovnihTemeljev">#N/A</definedName>
    <definedName name="svetilka">#REF!</definedName>
    <definedName name="Swvu.CapersView.">#N/A</definedName>
    <definedName name="Swvu.Japan_Capers_Ed_Pub.">#N/A</definedName>
    <definedName name="Swvu.KJP_CC.">#N/A</definedName>
    <definedName name="_xlnm.Print_Titles" localSheetId="1">'A gradbena dela'!$1:$5</definedName>
    <definedName name="_xlnm.Print_Titles" localSheetId="4">'A-RAZSVETLJAVA'!$1:$3</definedName>
    <definedName name="_xlnm.Print_Titles" localSheetId="2">'B obrtna dela'!$1:$5</definedName>
    <definedName name="_xlnm.Print_Titles" localSheetId="5">'B-INŠTALACIJA MOČI'!$1:$3</definedName>
    <definedName name="_xlnm.Print_Titles" localSheetId="7">'D-PROTIVLOMNO VAROVANJE'!$1:$3</definedName>
    <definedName name="_xlnm.Print_Titles" localSheetId="8">'E-RAZDELILNE OMARE'!$1:$3</definedName>
    <definedName name="_xlnm.Print_Titles" localSheetId="9">'G-POŽARNO JAVLJANJE'!$1:$3</definedName>
    <definedName name="_xlnm.Print_Titles" localSheetId="10">'H-ODT'!$1:$3</definedName>
    <definedName name="_xlnm.Print_Titles" localSheetId="11">'I-STRELOVOD IN OZEMLJITVE'!$1:$3</definedName>
    <definedName name="_xlnm.Print_Titles" localSheetId="18">'Prestavitev vodovoda '!$1:$6</definedName>
    <definedName name="_xlnm.Print_Titles" localSheetId="17">'SI povezovalni hodnik'!$1:$6</definedName>
    <definedName name="_xlnm.Print_Titles" localSheetId="0">'SKUPNA rekapitulacija'!$1:$3</definedName>
    <definedName name="totem">#REF!</definedName>
    <definedName name="totem_1">#REF!</definedName>
    <definedName name="totem_1_1">#REF!</definedName>
    <definedName name="totm">#REF!</definedName>
    <definedName name="totm_1">#REF!</definedName>
    <definedName name="totm_1_1">#REF!</definedName>
    <definedName name="Visina">#N/A</definedName>
    <definedName name="Voda" localSheetId="18">#REF!</definedName>
    <definedName name="Voda" localSheetId="16">#REF!</definedName>
    <definedName name="Voda">#REF!</definedName>
    <definedName name="Vodovod" localSheetId="16">#REF!</definedName>
    <definedName name="Vodovod">#REF!</definedName>
    <definedName name="wrn.CapersPlotter.">#N/A</definedName>
    <definedName name="wrn.Edutainment._.Priority._.List.">#N/A</definedName>
    <definedName name="wrn.Japan_Capers_Ed._.Pub.">#N/A</definedName>
    <definedName name="wrn.Priority._.list.">#N/A</definedName>
    <definedName name="wrn.Prjcted._.Mnthly._.Qtys.">#N/A</definedName>
    <definedName name="wrn.Prjcted._.Qtrly._.Dollars.">#N/A</definedName>
    <definedName name="wrn.Prjcted._.Qtrly._.Qtys.">#N/A</definedName>
    <definedName name="wvu.CapersView.">#N/A</definedName>
    <definedName name="wvu.Japan_Capers_Ed_Pub.">#N/A</definedName>
    <definedName name="wvu.KJP_CC.">#N/A</definedName>
    <definedName name="Z_9A428CE1_B4D9_11D0_A8AA_0000C071AEE7_.wvu.Cols" localSheetId="16">(#REF!,#REF!)</definedName>
    <definedName name="Z_9A428CE1_B4D9_11D0_A8AA_0000C071AEE7_.wvu.Cols">(#REF!,#REF!)</definedName>
    <definedName name="Z_9A428CE1_B4D9_11D0_A8AA_0000C071AEE7_.wvu.PrintArea">#N/A</definedName>
    <definedName name="Z_9A428CE1_B4D9_11D0_A8AA_0000C071AEE7_.wvu.Rows">#N/A</definedName>
    <definedName name="zastavka">#REF!</definedName>
    <definedName name="ZEMELJSKA">#N/A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26" i="1" l="1"/>
  <c r="E108" i="18"/>
  <c r="E110" i="18" s="1"/>
  <c r="E43" i="17"/>
  <c r="E31" i="15"/>
  <c r="E61" i="1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35" i="3"/>
  <c r="E224" i="3"/>
  <c r="E223" i="3"/>
  <c r="E222" i="3"/>
  <c r="E221" i="3"/>
  <c r="E220" i="3"/>
  <c r="E219" i="3"/>
  <c r="E218" i="3"/>
  <c r="E217" i="3"/>
  <c r="E216" i="3"/>
  <c r="E215" i="3"/>
  <c r="E214" i="3"/>
  <c r="E213" i="3"/>
  <c r="E212" i="3"/>
  <c r="E211" i="3"/>
  <c r="E210" i="3"/>
  <c r="E202" i="3"/>
  <c r="E201" i="3"/>
  <c r="E200" i="3"/>
  <c r="E199" i="3"/>
  <c r="E198" i="3"/>
  <c r="E197" i="3"/>
  <c r="E196" i="3"/>
  <c r="E188" i="3"/>
  <c r="E187" i="3"/>
  <c r="E186" i="3"/>
  <c r="E185" i="3"/>
  <c r="E184" i="3"/>
  <c r="E183" i="3"/>
  <c r="E181" i="3"/>
  <c r="E180" i="3"/>
  <c r="E179" i="3"/>
  <c r="E178" i="3"/>
  <c r="E177" i="3"/>
  <c r="E176" i="3"/>
  <c r="E175" i="3"/>
  <c r="E173" i="3"/>
  <c r="E172" i="3"/>
  <c r="E171" i="3"/>
  <c r="E169" i="3"/>
  <c r="E168" i="3"/>
  <c r="E167" i="3"/>
  <c r="E165" i="3"/>
  <c r="E164" i="3"/>
  <c r="E163" i="3"/>
  <c r="E162" i="3"/>
  <c r="E161" i="3"/>
  <c r="E160" i="3"/>
  <c r="E159" i="3"/>
  <c r="E152" i="3"/>
  <c r="E150" i="3"/>
  <c r="E149" i="3"/>
  <c r="E148" i="3"/>
  <c r="E146" i="3"/>
  <c r="E145" i="3"/>
  <c r="E144" i="3"/>
  <c r="E142" i="3"/>
  <c r="E141" i="3"/>
  <c r="E140" i="3"/>
  <c r="E139" i="3"/>
  <c r="E138" i="3"/>
  <c r="E125" i="3"/>
  <c r="E124" i="3"/>
  <c r="E123" i="3"/>
  <c r="E121" i="3"/>
  <c r="E120" i="3"/>
  <c r="E119" i="3"/>
  <c r="E118" i="3"/>
  <c r="E117" i="3"/>
  <c r="E116" i="3"/>
  <c r="E115" i="3"/>
  <c r="E113" i="3"/>
  <c r="E112" i="3"/>
  <c r="E111" i="3"/>
  <c r="E109" i="3"/>
  <c r="E102" i="3"/>
  <c r="E101" i="3"/>
  <c r="E100" i="3"/>
  <c r="E99" i="3"/>
  <c r="E98" i="3"/>
  <c r="E97" i="3"/>
  <c r="E96" i="3"/>
  <c r="E95" i="3"/>
  <c r="E93" i="3"/>
  <c r="E92" i="3"/>
  <c r="E91" i="3"/>
  <c r="E89" i="3"/>
  <c r="E88" i="3"/>
  <c r="E87" i="3"/>
  <c r="E78" i="3"/>
  <c r="E77" i="3"/>
  <c r="E76" i="3"/>
  <c r="E75" i="3"/>
  <c r="E74" i="3"/>
  <c r="E73" i="3"/>
  <c r="E72" i="3"/>
  <c r="E71" i="3"/>
  <c r="E70" i="3"/>
  <c r="E69" i="3"/>
  <c r="E68" i="3"/>
  <c r="E67" i="3"/>
  <c r="E66" i="3"/>
  <c r="E65" i="3"/>
  <c r="E64" i="3"/>
  <c r="E63" i="3"/>
  <c r="E62" i="3"/>
  <c r="E61" i="3"/>
  <c r="E60" i="3"/>
  <c r="E59" i="3"/>
  <c r="E58" i="3"/>
  <c r="E48" i="3"/>
  <c r="E47" i="3"/>
  <c r="E45" i="3"/>
  <c r="E44" i="3"/>
  <c r="E43" i="3"/>
  <c r="E42" i="3"/>
  <c r="E41" i="3"/>
  <c r="E12" i="3"/>
  <c r="E13" i="3"/>
  <c r="E14" i="3"/>
  <c r="E16" i="3"/>
  <c r="E17" i="3"/>
  <c r="E18" i="3"/>
  <c r="E20" i="3"/>
  <c r="E21" i="3"/>
  <c r="E22" i="3"/>
  <c r="E24" i="3"/>
  <c r="E25" i="3"/>
  <c r="E26" i="3"/>
  <c r="E28" i="3"/>
  <c r="E29" i="3"/>
  <c r="E30" i="3"/>
  <c r="E31" i="3"/>
  <c r="E32" i="3"/>
  <c r="E33" i="3"/>
  <c r="E34" i="3"/>
  <c r="E35" i="3"/>
  <c r="E36" i="3"/>
  <c r="E419" i="2"/>
  <c r="E418" i="2"/>
  <c r="E417" i="2"/>
  <c r="E416" i="2"/>
  <c r="E415" i="2"/>
  <c r="E414" i="2"/>
  <c r="E413" i="2"/>
  <c r="E412" i="2"/>
  <c r="E411" i="2"/>
  <c r="E410" i="2"/>
  <c r="E408" i="2"/>
  <c r="E407" i="2"/>
  <c r="E406" i="2"/>
  <c r="E405" i="2"/>
  <c r="E404" i="2"/>
  <c r="E403" i="2"/>
  <c r="E402" i="2"/>
  <c r="E401" i="2"/>
  <c r="E400" i="2"/>
  <c r="E399" i="2"/>
  <c r="E398" i="2"/>
  <c r="E397" i="2"/>
  <c r="E396" i="2"/>
  <c r="E395" i="2"/>
  <c r="E394" i="2"/>
  <c r="E392" i="2"/>
  <c r="E391" i="2"/>
  <c r="E390" i="2"/>
  <c r="E388" i="2"/>
  <c r="E387" i="2"/>
  <c r="E386" i="2"/>
  <c r="E384" i="2"/>
  <c r="E383" i="2"/>
  <c r="E382" i="2"/>
  <c r="E381" i="2"/>
  <c r="E380" i="2"/>
  <c r="E379" i="2"/>
  <c r="E378" i="2"/>
  <c r="E377" i="2"/>
  <c r="E376" i="2"/>
  <c r="E375" i="2"/>
  <c r="E373" i="2"/>
  <c r="E372" i="2"/>
  <c r="E371" i="2"/>
  <c r="E369" i="2"/>
  <c r="E368" i="2"/>
  <c r="E367" i="2"/>
  <c r="E365" i="2"/>
  <c r="E364" i="2"/>
  <c r="E363" i="2"/>
  <c r="E362" i="2"/>
  <c r="E361" i="2"/>
  <c r="E360" i="2"/>
  <c r="E359" i="2"/>
  <c r="E357" i="2"/>
  <c r="E356" i="2"/>
  <c r="E355" i="2"/>
  <c r="E353" i="2"/>
  <c r="E352" i="2"/>
  <c r="E351" i="2"/>
  <c r="E349" i="2"/>
  <c r="E348" i="2"/>
  <c r="E347" i="2"/>
  <c r="E346" i="2"/>
  <c r="E345" i="2"/>
  <c r="E344" i="2"/>
  <c r="E343" i="2"/>
  <c r="E341" i="2"/>
  <c r="E340" i="2"/>
  <c r="E339" i="2"/>
  <c r="E338" i="2"/>
  <c r="E337" i="2"/>
  <c r="E336" i="2"/>
  <c r="E335" i="2"/>
  <c r="E333" i="2"/>
  <c r="E332" i="2"/>
  <c r="E331" i="2"/>
  <c r="E329" i="2"/>
  <c r="E328" i="2"/>
  <c r="E327" i="2"/>
  <c r="E326" i="2"/>
  <c r="E325" i="2"/>
  <c r="E324" i="2"/>
  <c r="E323" i="2"/>
  <c r="E321" i="2"/>
  <c r="E320" i="2"/>
  <c r="E319" i="2"/>
  <c r="E317" i="2"/>
  <c r="E316" i="2"/>
  <c r="E315" i="2"/>
  <c r="E313" i="2"/>
  <c r="E312" i="2"/>
  <c r="E311" i="2"/>
  <c r="E302" i="2"/>
  <c r="E301" i="2"/>
  <c r="E299" i="2"/>
  <c r="E298" i="2"/>
  <c r="E297" i="2"/>
  <c r="E295" i="2"/>
  <c r="E294" i="2"/>
  <c r="E293" i="2"/>
  <c r="E292" i="2"/>
  <c r="E291" i="2"/>
  <c r="E290" i="2"/>
  <c r="E289" i="2"/>
  <c r="E288" i="2"/>
  <c r="E287" i="2"/>
  <c r="E286" i="2"/>
  <c r="E285" i="2"/>
  <c r="E283" i="2"/>
  <c r="E282" i="2"/>
  <c r="E281" i="2"/>
  <c r="E279" i="2"/>
  <c r="E278" i="2"/>
  <c r="E277" i="2"/>
  <c r="E275" i="2"/>
  <c r="E274" i="2"/>
  <c r="E273" i="2"/>
  <c r="E271" i="2"/>
  <c r="E270" i="2"/>
  <c r="E269" i="2"/>
  <c r="E267" i="2"/>
  <c r="E266" i="2"/>
  <c r="E265" i="2"/>
  <c r="E263" i="2"/>
  <c r="E262" i="2"/>
  <c r="E261" i="2"/>
  <c r="E259" i="2"/>
  <c r="E258" i="2"/>
  <c r="E257" i="2"/>
  <c r="E255" i="2"/>
  <c r="E254" i="2"/>
  <c r="E253" i="2"/>
  <c r="E251" i="2"/>
  <c r="E250" i="2"/>
  <c r="E249" i="2"/>
  <c r="E247" i="2"/>
  <c r="E246" i="2"/>
  <c r="E245" i="2"/>
  <c r="E229" i="2"/>
  <c r="E228" i="2"/>
  <c r="E227" i="2"/>
  <c r="E226" i="2"/>
  <c r="E224" i="2"/>
  <c r="E223" i="2"/>
  <c r="E222" i="2"/>
  <c r="E220" i="2"/>
  <c r="E219" i="2"/>
  <c r="E218" i="2"/>
  <c r="E216" i="2"/>
  <c r="E215" i="2"/>
  <c r="E214" i="2"/>
  <c r="E212" i="2"/>
  <c r="E211" i="2"/>
  <c r="E210" i="2"/>
  <c r="E208" i="2"/>
  <c r="E207" i="2"/>
  <c r="E206" i="2"/>
  <c r="E204" i="2"/>
  <c r="E203" i="2"/>
  <c r="E202" i="2"/>
  <c r="E200" i="2"/>
  <c r="E199" i="2"/>
  <c r="E198" i="2"/>
  <c r="E196" i="2"/>
  <c r="E195" i="2"/>
  <c r="E194" i="2"/>
  <c r="E192" i="2"/>
  <c r="E191" i="2"/>
  <c r="E190" i="2"/>
  <c r="E188" i="2"/>
  <c r="E187" i="2"/>
  <c r="E186" i="2"/>
  <c r="E184" i="2"/>
  <c r="E183" i="2"/>
  <c r="E182" i="2"/>
  <c r="E170" i="2"/>
  <c r="E169" i="2"/>
  <c r="E168" i="2"/>
  <c r="E167" i="2"/>
  <c r="E166" i="2"/>
  <c r="E164" i="2"/>
  <c r="E163" i="2"/>
  <c r="E162" i="2"/>
  <c r="E160" i="2"/>
  <c r="E159" i="2"/>
  <c r="E158" i="2"/>
  <c r="E156" i="2"/>
  <c r="E155" i="2"/>
  <c r="E154" i="2"/>
  <c r="E152" i="2"/>
  <c r="E151" i="2"/>
  <c r="E150" i="2"/>
  <c r="E148" i="2"/>
  <c r="E147" i="2"/>
  <c r="E146" i="2"/>
  <c r="E145" i="2"/>
  <c r="E144" i="2"/>
  <c r="E143" i="2"/>
  <c r="E142" i="2"/>
  <c r="E140" i="2"/>
  <c r="E139" i="2"/>
  <c r="E13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8" i="2"/>
  <c r="E87" i="2"/>
  <c r="E86" i="2"/>
  <c r="E85" i="2"/>
  <c r="E84" i="2"/>
  <c r="E83" i="2"/>
  <c r="E82" i="2"/>
  <c r="E81" i="2"/>
  <c r="E80" i="2"/>
  <c r="E79" i="2"/>
  <c r="E78" i="2"/>
  <c r="E77" i="2"/>
  <c r="E76" i="2"/>
  <c r="E75" i="2"/>
  <c r="E74" i="2"/>
  <c r="E73" i="2"/>
  <c r="E13" i="2"/>
  <c r="E14" i="2"/>
  <c r="E15" i="2"/>
  <c r="E16" i="2"/>
  <c r="E17" i="2"/>
  <c r="E18" i="2"/>
  <c r="E19" i="2"/>
  <c r="E21" i="2"/>
  <c r="E22" i="2"/>
  <c r="E23" i="2"/>
  <c r="E25" i="2"/>
  <c r="E26" i="2"/>
  <c r="E27" i="2"/>
  <c r="E28" i="2"/>
  <c r="E29" i="2"/>
  <c r="E30" i="2"/>
  <c r="E31" i="2"/>
  <c r="E32" i="2"/>
  <c r="E33" i="2"/>
  <c r="E34" i="2"/>
  <c r="E35" i="2"/>
  <c r="E37" i="2"/>
  <c r="E38" i="2"/>
  <c r="E39" i="2"/>
  <c r="E40" i="2"/>
  <c r="E41" i="2"/>
  <c r="E42" i="2"/>
  <c r="E43" i="2"/>
  <c r="E45" i="2"/>
  <c r="E46" i="2"/>
  <c r="E47" i="2"/>
  <c r="E49" i="2"/>
  <c r="E50" i="2"/>
  <c r="E51" i="2"/>
  <c r="E52" i="2"/>
  <c r="E53" i="2"/>
  <c r="E54" i="2"/>
  <c r="E55" i="2"/>
  <c r="E56" i="2"/>
  <c r="E57" i="2"/>
  <c r="E58" i="2"/>
  <c r="E59" i="2"/>
  <c r="E60" i="2"/>
  <c r="E61" i="2"/>
  <c r="E62" i="2"/>
  <c r="E12" i="2"/>
  <c r="F381" i="2"/>
  <c r="B11" i="20" l="1"/>
  <c r="A245" i="3"/>
  <c r="A249" i="3" s="1"/>
  <c r="C151" i="3"/>
  <c r="E151" i="3" s="1"/>
  <c r="C374" i="2" l="1"/>
  <c r="E374" i="2" s="1"/>
  <c r="E41" i="17" l="1"/>
  <c r="E37" i="17"/>
  <c r="E35" i="17"/>
  <c r="E33" i="17"/>
  <c r="E26" i="17"/>
  <c r="E62" i="19"/>
  <c r="E58" i="19"/>
  <c r="E54" i="19"/>
  <c r="E50" i="19"/>
  <c r="E46" i="19"/>
  <c r="E42" i="19"/>
  <c r="E38" i="19"/>
  <c r="E34" i="19"/>
  <c r="E30" i="19"/>
  <c r="E29" i="19"/>
  <c r="E28" i="19"/>
  <c r="E27" i="19"/>
  <c r="E26" i="19"/>
  <c r="E25" i="19"/>
  <c r="E24" i="19"/>
  <c r="E23" i="19"/>
  <c r="E19" i="19"/>
  <c r="E15" i="19"/>
  <c r="A14" i="19"/>
  <c r="A18" i="19" s="1"/>
  <c r="A22" i="19" s="1"/>
  <c r="A33" i="19" s="1"/>
  <c r="A37" i="19" s="1"/>
  <c r="A41" i="19" s="1"/>
  <c r="A45" i="19" s="1"/>
  <c r="A49" i="19" s="1"/>
  <c r="A53" i="19" s="1"/>
  <c r="A57" i="19" s="1"/>
  <c r="A61" i="19" s="1"/>
  <c r="E11" i="19"/>
  <c r="B3" i="19"/>
  <c r="B2" i="19"/>
  <c r="B1" i="19"/>
  <c r="E68" i="19" l="1"/>
  <c r="A68" i="19"/>
  <c r="A71" i="19" s="1"/>
  <c r="A65" i="19"/>
  <c r="E65" i="19"/>
  <c r="E71" i="19"/>
  <c r="E74" i="19" l="1"/>
  <c r="C13" i="20" s="1"/>
  <c r="E225" i="3" l="1"/>
  <c r="E97" i="18"/>
  <c r="E101" i="18"/>
  <c r="E93" i="18"/>
  <c r="E89" i="18"/>
  <c r="E85" i="18"/>
  <c r="E79" i="18"/>
  <c r="E74" i="18"/>
  <c r="E67" i="18"/>
  <c r="E60" i="18"/>
  <c r="E56" i="18"/>
  <c r="E52" i="18"/>
  <c r="E46" i="18"/>
  <c r="E42" i="18"/>
  <c r="E38" i="18"/>
  <c r="E34" i="18"/>
  <c r="E33" i="18"/>
  <c r="E32" i="18"/>
  <c r="E31" i="18"/>
  <c r="E30" i="18"/>
  <c r="E26" i="18"/>
  <c r="E22" i="18"/>
  <c r="E17" i="18"/>
  <c r="A16" i="18"/>
  <c r="A20" i="18" s="1"/>
  <c r="A25" i="18" s="1"/>
  <c r="A29" i="18" s="1"/>
  <c r="A37" i="18" s="1"/>
  <c r="A41" i="18" s="1"/>
  <c r="A45" i="18" s="1"/>
  <c r="E13" i="18"/>
  <c r="B3" i="18"/>
  <c r="B2" i="18"/>
  <c r="B1" i="18"/>
  <c r="E104" i="18" l="1"/>
  <c r="A84" i="18"/>
  <c r="A88" i="18" s="1"/>
  <c r="A92" i="18" s="1"/>
  <c r="A96" i="18" s="1"/>
  <c r="A100" i="18" s="1"/>
  <c r="A103" i="18" s="1"/>
  <c r="A107" i="18" s="1"/>
  <c r="A51" i="18"/>
  <c r="A55" i="18" s="1"/>
  <c r="A59" i="18" s="1"/>
  <c r="A63" i="18" s="1"/>
  <c r="A70" i="18" s="1"/>
  <c r="A78" i="18" s="1"/>
  <c r="C11" i="20" l="1"/>
  <c r="C22" i="20" s="1"/>
  <c r="E22" i="17"/>
  <c r="E18" i="17"/>
  <c r="E15" i="17"/>
  <c r="E12" i="17"/>
  <c r="E9" i="17"/>
  <c r="E6" i="17"/>
  <c r="E25" i="16"/>
  <c r="E22" i="16"/>
  <c r="E19" i="16"/>
  <c r="E16" i="16"/>
  <c r="E13" i="16"/>
  <c r="E10" i="16"/>
  <c r="E7" i="16"/>
  <c r="E29" i="15"/>
  <c r="E25" i="15"/>
  <c r="E21" i="15"/>
  <c r="E17" i="15"/>
  <c r="E13" i="15"/>
  <c r="E10" i="15"/>
  <c r="E7" i="15"/>
  <c r="E39" i="14"/>
  <c r="E19" i="14"/>
  <c r="E16" i="14"/>
  <c r="E13" i="14"/>
  <c r="E10" i="14"/>
  <c r="E7" i="14"/>
  <c r="E59" i="13"/>
  <c r="E54" i="13"/>
  <c r="E51" i="13"/>
  <c r="E48" i="13"/>
  <c r="E45" i="13"/>
  <c r="E42" i="13"/>
  <c r="E39" i="13"/>
  <c r="E36" i="13"/>
  <c r="E33" i="13"/>
  <c r="E30" i="13"/>
  <c r="E27" i="13"/>
  <c r="E24" i="13"/>
  <c r="E21" i="13"/>
  <c r="E18" i="13"/>
  <c r="E15" i="13"/>
  <c r="E12" i="13"/>
  <c r="E9" i="13"/>
  <c r="E6" i="13"/>
  <c r="E71" i="12"/>
  <c r="E68" i="12"/>
  <c r="E64" i="12"/>
  <c r="E61" i="12"/>
  <c r="E58" i="12"/>
  <c r="E55" i="12"/>
  <c r="E52" i="12"/>
  <c r="E48" i="12"/>
  <c r="E45" i="12"/>
  <c r="E42" i="12"/>
  <c r="E39" i="12"/>
  <c r="E36" i="12"/>
  <c r="E33" i="12"/>
  <c r="E112" i="11"/>
  <c r="E108" i="11"/>
  <c r="E105" i="11"/>
  <c r="E102" i="11"/>
  <c r="E99" i="11"/>
  <c r="E96" i="11"/>
  <c r="E93" i="11"/>
  <c r="E90" i="11"/>
  <c r="E87" i="11"/>
  <c r="E84" i="11"/>
  <c r="E80" i="11"/>
  <c r="E77" i="11"/>
  <c r="E74" i="11"/>
  <c r="E70" i="11"/>
  <c r="E65" i="11"/>
  <c r="E62" i="11"/>
  <c r="E59" i="11"/>
  <c r="E56" i="11"/>
  <c r="E53" i="11"/>
  <c r="E49" i="11"/>
  <c r="E46" i="11"/>
  <c r="E43" i="11"/>
  <c r="E38" i="11"/>
  <c r="E33" i="11"/>
  <c r="E29" i="11"/>
  <c r="E25" i="11"/>
  <c r="E21" i="11"/>
  <c r="E17" i="11"/>
  <c r="E13" i="11"/>
  <c r="E8" i="11"/>
  <c r="E215" i="9"/>
  <c r="E211" i="9"/>
  <c r="E124" i="9"/>
  <c r="E110" i="9"/>
  <c r="E146" i="8"/>
  <c r="E143" i="8"/>
  <c r="E140" i="8"/>
  <c r="E137" i="8"/>
  <c r="E134" i="8"/>
  <c r="E131" i="8"/>
  <c r="E128" i="8"/>
  <c r="E124" i="8"/>
  <c r="E120" i="8"/>
  <c r="E117" i="8"/>
  <c r="E113" i="8"/>
  <c r="E108" i="8"/>
  <c r="E103" i="8"/>
  <c r="E98" i="8"/>
  <c r="E93" i="8"/>
  <c r="E89" i="8"/>
  <c r="E83" i="8"/>
  <c r="E80" i="8"/>
  <c r="E77" i="8"/>
  <c r="E74" i="8"/>
  <c r="E71" i="8"/>
  <c r="E68" i="8"/>
  <c r="E65" i="8"/>
  <c r="E61" i="8"/>
  <c r="E57" i="8"/>
  <c r="E53" i="8"/>
  <c r="E49" i="8"/>
  <c r="E45" i="8"/>
  <c r="E41" i="8"/>
  <c r="E37" i="8"/>
  <c r="E33" i="8"/>
  <c r="E28" i="8"/>
  <c r="E24" i="8"/>
  <c r="E19" i="8"/>
  <c r="E14" i="8"/>
  <c r="E9" i="8"/>
  <c r="E39" i="7"/>
  <c r="E35" i="7"/>
  <c r="E32" i="7"/>
  <c r="E29" i="7"/>
  <c r="E26" i="7"/>
  <c r="E23" i="7"/>
  <c r="E20" i="7"/>
  <c r="E17" i="7"/>
  <c r="E14" i="7"/>
  <c r="E128" i="6"/>
  <c r="E125" i="6"/>
  <c r="E122" i="6"/>
  <c r="E119" i="6"/>
  <c r="E117" i="6"/>
  <c r="E113" i="6"/>
  <c r="E109" i="6"/>
  <c r="E106" i="6"/>
  <c r="E103" i="6"/>
  <c r="E100" i="6"/>
  <c r="E96" i="6"/>
  <c r="E93" i="6"/>
  <c r="E90" i="6"/>
  <c r="E87" i="6"/>
  <c r="E83" i="6"/>
  <c r="E80" i="6"/>
  <c r="E77" i="6"/>
  <c r="E74" i="6"/>
  <c r="E71" i="6"/>
  <c r="E67" i="6"/>
  <c r="E63" i="6"/>
  <c r="E59" i="6"/>
  <c r="E55" i="6"/>
  <c r="E51" i="6"/>
  <c r="E47" i="6"/>
  <c r="E43" i="6"/>
  <c r="E39" i="6"/>
  <c r="E35" i="6"/>
  <c r="E31" i="6"/>
  <c r="E27" i="6"/>
  <c r="E23" i="6"/>
  <c r="E19" i="6"/>
  <c r="E15" i="6"/>
  <c r="E11" i="6"/>
  <c r="E7" i="6"/>
  <c r="E169" i="5"/>
  <c r="E160" i="5"/>
  <c r="E150" i="5"/>
  <c r="E141" i="5"/>
  <c r="E138" i="5"/>
  <c r="E135" i="5"/>
  <c r="E132" i="5"/>
  <c r="E129" i="5"/>
  <c r="E126" i="5"/>
  <c r="E123" i="5"/>
  <c r="E120" i="5"/>
  <c r="E117" i="5"/>
  <c r="E114" i="5"/>
  <c r="E111" i="5"/>
  <c r="E108" i="5"/>
  <c r="E105" i="5"/>
  <c r="E102" i="5"/>
  <c r="E99" i="5"/>
  <c r="E96" i="5"/>
  <c r="E93" i="5"/>
  <c r="E90" i="5"/>
  <c r="E87" i="5"/>
  <c r="E84" i="5"/>
  <c r="E81" i="5"/>
  <c r="E78" i="5"/>
  <c r="E75" i="5"/>
  <c r="E72" i="5"/>
  <c r="E69" i="5"/>
  <c r="E66" i="5"/>
  <c r="E63" i="5"/>
  <c r="E60" i="5"/>
  <c r="E57" i="5"/>
  <c r="E54" i="5"/>
  <c r="E51" i="5"/>
  <c r="E48" i="5"/>
  <c r="E45" i="5"/>
  <c r="E42" i="5"/>
  <c r="E39" i="5"/>
  <c r="E36" i="5"/>
  <c r="E33" i="5"/>
  <c r="E30" i="5"/>
  <c r="E27" i="5"/>
  <c r="E24" i="5"/>
  <c r="E21" i="5"/>
  <c r="E20" i="5"/>
  <c r="E19" i="5"/>
  <c r="E18" i="5"/>
  <c r="E17" i="5"/>
  <c r="E16" i="5"/>
  <c r="E13" i="5"/>
  <c r="E10" i="5"/>
  <c r="E7" i="5"/>
  <c r="E130" i="6" l="1"/>
  <c r="E171" i="5"/>
  <c r="F45" i="4"/>
  <c r="F49" i="4"/>
  <c r="E27" i="16"/>
  <c r="F47" i="4" s="1"/>
  <c r="E41" i="14"/>
  <c r="F43" i="4" s="1"/>
  <c r="F41" i="4"/>
  <c r="E217" i="9"/>
  <c r="F33" i="4" s="1"/>
  <c r="F27" i="4"/>
  <c r="E75" i="12"/>
  <c r="F39" i="4" s="1"/>
  <c r="E114" i="11"/>
  <c r="F37" i="4" s="1"/>
  <c r="E148" i="8"/>
  <c r="F31" i="4" s="1"/>
  <c r="E41" i="7"/>
  <c r="F29" i="4" s="1"/>
  <c r="F25" i="4"/>
  <c r="F51" i="4" l="1"/>
  <c r="F54" i="4"/>
  <c r="D24" i="1" s="1"/>
  <c r="C89" i="2" l="1"/>
  <c r="E89" i="2" s="1"/>
  <c r="C94" i="3" l="1"/>
  <c r="E94" i="3" s="1"/>
  <c r="A93" i="3"/>
  <c r="A97" i="3" s="1"/>
  <c r="C201" i="2"/>
  <c r="E201" i="2" s="1"/>
  <c r="C86" i="3" l="1"/>
  <c r="E86" i="3" s="1"/>
  <c r="C90" i="3"/>
  <c r="E90" i="3" s="1"/>
  <c r="C182" i="3"/>
  <c r="E182" i="3" s="1"/>
  <c r="C166" i="3"/>
  <c r="E166" i="3" s="1"/>
  <c r="A214" i="3"/>
  <c r="A218" i="3" s="1"/>
  <c r="A222" i="3" s="1"/>
  <c r="A253" i="3"/>
  <c r="A257" i="3" s="1"/>
  <c r="A261" i="3" s="1"/>
  <c r="A265" i="3" s="1"/>
  <c r="A269" i="3" s="1"/>
  <c r="C225" i="2"/>
  <c r="E225" i="2" s="1"/>
  <c r="C217" i="2"/>
  <c r="E217" i="2" s="1"/>
  <c r="C221" i="2"/>
  <c r="E221" i="2" s="1"/>
  <c r="G225" i="2" l="1"/>
  <c r="C300" i="2"/>
  <c r="E300" i="2" s="1"/>
  <c r="C296" i="2"/>
  <c r="E296" i="2" s="1"/>
  <c r="E241" i="3"/>
  <c r="C174" i="3"/>
  <c r="E174" i="3" s="1"/>
  <c r="C147" i="3"/>
  <c r="A142" i="3"/>
  <c r="C110" i="3"/>
  <c r="E110" i="3" s="1"/>
  <c r="C366" i="2"/>
  <c r="E366" i="2" s="1"/>
  <c r="C20" i="2"/>
  <c r="E20" i="2" s="1"/>
  <c r="C143" i="3"/>
  <c r="E143" i="3" s="1"/>
  <c r="C19" i="3"/>
  <c r="E19" i="3" s="1"/>
  <c r="C15" i="3"/>
  <c r="E15" i="3" s="1"/>
  <c r="A14" i="3"/>
  <c r="A18" i="3" s="1"/>
  <c r="A22" i="3" s="1"/>
  <c r="C126" i="3"/>
  <c r="E126" i="3" s="1"/>
  <c r="C122" i="3"/>
  <c r="E122" i="3" s="1"/>
  <c r="C114" i="3"/>
  <c r="E114" i="3" s="1"/>
  <c r="A113" i="3"/>
  <c r="A117" i="3" s="1"/>
  <c r="A121" i="3" s="1"/>
  <c r="A125" i="3" s="1"/>
  <c r="C27" i="3"/>
  <c r="E27" i="3" s="1"/>
  <c r="C24" i="2"/>
  <c r="E24" i="2" s="1"/>
  <c r="C385" i="2"/>
  <c r="E385" i="2" s="1"/>
  <c r="A101" i="3"/>
  <c r="C46" i="3"/>
  <c r="C11" i="3"/>
  <c r="E11" i="3" s="1"/>
  <c r="C158" i="3" l="1"/>
  <c r="E158" i="3" s="1"/>
  <c r="E147" i="3"/>
  <c r="C57" i="3"/>
  <c r="E57" i="3" s="1"/>
  <c r="E46" i="3"/>
  <c r="E274" i="3"/>
  <c r="D93" i="1"/>
  <c r="C389" i="2"/>
  <c r="E389" i="2" s="1"/>
  <c r="C170" i="3"/>
  <c r="E170" i="3" s="1"/>
  <c r="E190" i="3" s="1"/>
  <c r="E128" i="3"/>
  <c r="C23" i="3"/>
  <c r="E23" i="3" s="1"/>
  <c r="C209" i="2" l="1"/>
  <c r="E209" i="2" s="1"/>
  <c r="C268" i="2"/>
  <c r="E268" i="2" s="1"/>
  <c r="C350" i="2"/>
  <c r="E350" i="2" s="1"/>
  <c r="C354" i="2"/>
  <c r="E354" i="2" s="1"/>
  <c r="C342" i="2"/>
  <c r="E342" i="2" s="1"/>
  <c r="C334" i="2"/>
  <c r="E334" i="2" s="1"/>
  <c r="C330" i="2"/>
  <c r="C322" i="2"/>
  <c r="E322" i="2" s="1"/>
  <c r="C310" i="2"/>
  <c r="E310" i="2" s="1"/>
  <c r="C318" i="2"/>
  <c r="E318" i="2" s="1"/>
  <c r="C314" i="2"/>
  <c r="E314" i="2" s="1"/>
  <c r="C260" i="2"/>
  <c r="E260" i="2" s="1"/>
  <c r="C252" i="2"/>
  <c r="E252" i="2" s="1"/>
  <c r="C248" i="2"/>
  <c r="E248" i="2" s="1"/>
  <c r="C244" i="2"/>
  <c r="E244" i="2" s="1"/>
  <c r="C193" i="2"/>
  <c r="E193" i="2" s="1"/>
  <c r="C185" i="2"/>
  <c r="E185" i="2" s="1"/>
  <c r="C181" i="2"/>
  <c r="E181" i="2" s="1"/>
  <c r="C149" i="2"/>
  <c r="E149" i="2" s="1"/>
  <c r="C141" i="2"/>
  <c r="E141" i="2" s="1"/>
  <c r="C393" i="2" l="1"/>
  <c r="E393" i="2" s="1"/>
  <c r="E330" i="2"/>
  <c r="C358" i="2"/>
  <c r="E358" i="2" s="1"/>
  <c r="C370" i="2"/>
  <c r="E370" i="2" s="1"/>
  <c r="C409" i="2"/>
  <c r="E409" i="2" s="1"/>
  <c r="C284" i="2"/>
  <c r="E284" i="2" s="1"/>
  <c r="C280" i="2" l="1"/>
  <c r="E280" i="2" s="1"/>
  <c r="C276" i="2"/>
  <c r="E276" i="2" s="1"/>
  <c r="C272" i="2"/>
  <c r="E272" i="2" s="1"/>
  <c r="C264" i="2"/>
  <c r="E264" i="2" s="1"/>
  <c r="C189" i="2"/>
  <c r="E189" i="2" s="1"/>
  <c r="C256" i="2"/>
  <c r="E256" i="2" s="1"/>
  <c r="C213" i="2"/>
  <c r="E213" i="2" s="1"/>
  <c r="C205" i="2"/>
  <c r="E205" i="2" s="1"/>
  <c r="C197" i="2"/>
  <c r="E197" i="2" s="1"/>
  <c r="G213" i="2" l="1"/>
  <c r="C165" i="2"/>
  <c r="E165" i="2" s="1"/>
  <c r="A140" i="2"/>
  <c r="A144" i="2" s="1"/>
  <c r="A148" i="2" s="1"/>
  <c r="C137" i="2"/>
  <c r="E137" i="2" s="1"/>
  <c r="A76" i="2" l="1"/>
  <c r="A80" i="2" s="1"/>
  <c r="A84" i="2" s="1"/>
  <c r="C48" i="2"/>
  <c r="E48" i="2" s="1"/>
  <c r="C44" i="2"/>
  <c r="E44" i="2" s="1"/>
  <c r="C36" i="2"/>
  <c r="E36" i="2" s="1"/>
  <c r="A15" i="2"/>
  <c r="A19" i="2" s="1"/>
  <c r="A23" i="2" s="1"/>
  <c r="A88" i="2" l="1"/>
  <c r="A92" i="2" s="1"/>
  <c r="A96" i="2" s="1"/>
  <c r="A100" i="2" s="1"/>
  <c r="A104" i="2" s="1"/>
  <c r="A27" i="2"/>
  <c r="A31" i="2" s="1"/>
  <c r="A35" i="2" s="1"/>
  <c r="A39" i="2" s="1"/>
  <c r="A43" i="2" s="1"/>
  <c r="A47" i="2" s="1"/>
  <c r="A51" i="2" s="1"/>
  <c r="A55" i="2" s="1"/>
  <c r="A59" i="2" s="1"/>
  <c r="A63" i="2" s="1"/>
  <c r="D64" i="2" l="1"/>
  <c r="E64" i="2" s="1"/>
  <c r="E68" i="2" s="1"/>
  <c r="D49" i="1" s="1"/>
  <c r="I225" i="2" l="1"/>
  <c r="E236" i="3" l="1"/>
  <c r="E231" i="3"/>
  <c r="E237" i="3" l="1"/>
  <c r="D91" i="1" s="1"/>
  <c r="I194" i="2" l="1"/>
  <c r="E226" i="3" l="1"/>
  <c r="E227" i="3" s="1"/>
  <c r="E204" i="3"/>
  <c r="E203" i="3"/>
  <c r="A199" i="3"/>
  <c r="A161" i="3"/>
  <c r="A165" i="3" s="1"/>
  <c r="A169" i="3" s="1"/>
  <c r="A60" i="3"/>
  <c r="A64" i="3" s="1"/>
  <c r="A68" i="3" s="1"/>
  <c r="A45" i="3"/>
  <c r="E424" i="2"/>
  <c r="A313" i="2"/>
  <c r="E309" i="2"/>
  <c r="A247" i="2"/>
  <c r="A251" i="2" s="1"/>
  <c r="A255" i="2" s="1"/>
  <c r="A259" i="2" s="1"/>
  <c r="A184" i="2"/>
  <c r="A188" i="2" s="1"/>
  <c r="A192" i="2" s="1"/>
  <c r="E180" i="2"/>
  <c r="E176" i="2"/>
  <c r="C161" i="2"/>
  <c r="E161" i="2" s="1"/>
  <c r="E132" i="2"/>
  <c r="E205" i="3" l="1"/>
  <c r="E105" i="3"/>
  <c r="D79" i="1" s="1"/>
  <c r="E50" i="3"/>
  <c r="D75" i="1" s="1"/>
  <c r="A26" i="3"/>
  <c r="A30" i="3" s="1"/>
  <c r="A34" i="3" s="1"/>
  <c r="A317" i="2"/>
  <c r="A321" i="2" s="1"/>
  <c r="A325" i="2" s="1"/>
  <c r="A329" i="2" s="1"/>
  <c r="D304" i="2"/>
  <c r="E304" i="2" s="1"/>
  <c r="E306" i="2" s="1"/>
  <c r="D57" i="1" s="1"/>
  <c r="A263" i="2"/>
  <c r="A267" i="2" s="1"/>
  <c r="A271" i="2" s="1"/>
  <c r="A275" i="2" s="1"/>
  <c r="A279" i="2" s="1"/>
  <c r="A196" i="2"/>
  <c r="A200" i="2" s="1"/>
  <c r="A204" i="2" s="1"/>
  <c r="A208" i="2" s="1"/>
  <c r="A212" i="2" s="1"/>
  <c r="A216" i="2" s="1"/>
  <c r="C153" i="2"/>
  <c r="E153" i="2" s="1"/>
  <c r="C157" i="2"/>
  <c r="E157" i="2" s="1"/>
  <c r="A152" i="2"/>
  <c r="A156" i="2" s="1"/>
  <c r="A160" i="2" s="1"/>
  <c r="A164" i="2" s="1"/>
  <c r="A108" i="2"/>
  <c r="A112" i="2" s="1"/>
  <c r="A116" i="2" s="1"/>
  <c r="I224" i="2"/>
  <c r="K224" i="2" s="1"/>
  <c r="D89" i="1"/>
  <c r="E154" i="3"/>
  <c r="D83" i="1" s="1"/>
  <c r="D85" i="1"/>
  <c r="A173" i="3"/>
  <c r="E38" i="3"/>
  <c r="D73" i="1" s="1"/>
  <c r="D87" i="1"/>
  <c r="A72" i="3"/>
  <c r="A76" i="3" s="1"/>
  <c r="D173" i="2" l="1"/>
  <c r="A177" i="3"/>
  <c r="A283" i="2"/>
  <c r="A287" i="2" s="1"/>
  <c r="D233" i="2"/>
  <c r="A168" i="2"/>
  <c r="A172" i="2" s="1"/>
  <c r="D129" i="2"/>
  <c r="E81" i="3"/>
  <c r="D77" i="1" s="1"/>
  <c r="D81" i="1"/>
  <c r="D95" i="1" l="1"/>
  <c r="D98" i="1" s="1"/>
  <c r="D22" i="1" s="1"/>
  <c r="A181" i="3"/>
  <c r="A185" i="3" s="1"/>
  <c r="A146" i="3"/>
  <c r="A150" i="3" s="1"/>
  <c r="A291" i="2"/>
  <c r="A120" i="2"/>
  <c r="A124" i="2" s="1"/>
  <c r="A128" i="2" s="1"/>
  <c r="D421" i="2"/>
  <c r="A295" i="2" l="1"/>
  <c r="A299" i="2" s="1"/>
  <c r="A303" i="2" s="1"/>
  <c r="E421" i="2"/>
  <c r="E425" i="2" s="1"/>
  <c r="D59" i="1" s="1"/>
  <c r="A333" i="2" l="1"/>
  <c r="A220" i="2"/>
  <c r="A224" i="2" s="1"/>
  <c r="A228" i="2" s="1"/>
  <c r="A232" i="2" s="1"/>
  <c r="E129" i="2"/>
  <c r="E133" i="2" s="1"/>
  <c r="D51" i="1" s="1"/>
  <c r="A337" i="2" l="1"/>
  <c r="A341" i="2" s="1"/>
  <c r="A345" i="2" s="1"/>
  <c r="E173" i="2"/>
  <c r="E233" i="2"/>
  <c r="E237" i="2" s="1"/>
  <c r="D55" i="1" s="1"/>
  <c r="E177" i="2" l="1"/>
  <c r="D53" i="1" s="1"/>
  <c r="D63" i="1" s="1"/>
  <c r="D20" i="1" s="1"/>
  <c r="A349" i="2"/>
  <c r="A353" i="2" s="1"/>
  <c r="D30" i="1" l="1"/>
  <c r="D32" i="1" s="1"/>
  <c r="D34" i="1" s="1"/>
  <c r="A357" i="2"/>
  <c r="A361" i="2" s="1"/>
  <c r="A365" i="2" l="1"/>
  <c r="A369" i="2" s="1"/>
  <c r="A377" i="2" l="1"/>
  <c r="A373" i="2"/>
  <c r="A388" i="2" l="1"/>
  <c r="A392" i="2" s="1"/>
  <c r="A396" i="2" l="1"/>
  <c r="A400" i="2" s="1"/>
  <c r="A404" i="2" s="1"/>
  <c r="A408" i="2" s="1"/>
  <c r="A412" i="2" s="1"/>
  <c r="A416" i="2" s="1"/>
  <c r="A420" i="2" s="1"/>
</calcChain>
</file>

<file path=xl/sharedStrings.xml><?xml version="1.0" encoding="utf-8"?>
<sst xmlns="http://schemas.openxmlformats.org/spreadsheetml/2006/main" count="2065" uniqueCount="1075">
  <si>
    <t xml:space="preserve">   NAVOR projektiranje, storitve in raziskave, d.o.o.</t>
  </si>
  <si>
    <t xml:space="preserve">                     Ulica XIV. divizije 12, 3000 Celje, tel.: 03 492 47 80, navor@navor.si, www.navor.si</t>
  </si>
  <si>
    <t xml:space="preserve"> </t>
  </si>
  <si>
    <t xml:space="preserve">INVESTITOR:  </t>
  </si>
  <si>
    <t xml:space="preserve">ŠTEVILKA PROJEKTA:  </t>
  </si>
  <si>
    <t>A/ GRADBENA DELA</t>
  </si>
  <si>
    <t>B/ OBRTNA DELA</t>
  </si>
  <si>
    <t>S K U P A J :</t>
  </si>
  <si>
    <t>DDV 22%</t>
  </si>
  <si>
    <r>
      <rPr>
        <b/>
        <sz val="13"/>
        <rFont val="Arial CE"/>
        <family val="2"/>
        <charset val="238"/>
      </rPr>
      <t xml:space="preserve">SKUPAJ  </t>
    </r>
    <r>
      <rPr>
        <sz val="13"/>
        <rFont val="Arial CE"/>
        <charset val="238"/>
      </rPr>
      <t>z davkom :</t>
    </r>
  </si>
  <si>
    <t>Opomba:
Komercialni ali kakršni koli drugi popusti, manipulativni stroški in podobno  morajo biti zajeti v enotnih cenah!</t>
  </si>
  <si>
    <t>A)</t>
  </si>
  <si>
    <t>REKAPITULACIJA  GRADBENIH  DEL</t>
  </si>
  <si>
    <t>I/</t>
  </si>
  <si>
    <t>RUŠITVENA DELA</t>
  </si>
  <si>
    <t>II/</t>
  </si>
  <si>
    <t>ZEMELJSKA DELA</t>
  </si>
  <si>
    <t>III/</t>
  </si>
  <si>
    <t>BETONSKA DELA</t>
  </si>
  <si>
    <t>IV/</t>
  </si>
  <si>
    <t>TESARSKA DELA</t>
  </si>
  <si>
    <t>V/</t>
  </si>
  <si>
    <t>ZIDARSKA DELA</t>
  </si>
  <si>
    <t>VI/</t>
  </si>
  <si>
    <t>VII/</t>
  </si>
  <si>
    <t>SKUPAJ GRADBENA DELA:</t>
  </si>
  <si>
    <t>B)</t>
  </si>
  <si>
    <t>REKAPITULACIJA  OBRTNIH  DEL</t>
  </si>
  <si>
    <t>0/</t>
  </si>
  <si>
    <t>FASADE</t>
  </si>
  <si>
    <t>OSTREŠJE</t>
  </si>
  <si>
    <t>KROVSKO-KLEPARSKA DELA</t>
  </si>
  <si>
    <t>KLJUČAVNIČARSKA DELA</t>
  </si>
  <si>
    <t>KERAMIČARSKA DELA</t>
  </si>
  <si>
    <t>VIII/</t>
  </si>
  <si>
    <t>MAVČNE PREDELNE STENE IN STROPOVI</t>
  </si>
  <si>
    <t>SLIKOPLESKARSKA DELA</t>
  </si>
  <si>
    <t>X/</t>
  </si>
  <si>
    <t>XI/</t>
  </si>
  <si>
    <t>SKUPAJ :</t>
  </si>
  <si>
    <t>SPLOŠNA NAVODILA ZA IZDELAVO PONUDBE:</t>
  </si>
  <si>
    <r>
      <rPr>
        <sz val="11"/>
        <rFont val="Arial CE"/>
        <family val="2"/>
        <charset val="238"/>
      </rPr>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in montažni načrti, ki jih pred izvedbo glede tehnične pravilnosti, zahtevane kakovosti in izgleda potrdi  projektant načrta, za katerega je izdelana dokumentacija.
Kjer ni opredeljenega izvedbenega industrijskega detajla ali izdelka, ga mora izvajalec pred izvedbo predstaviti,  izbor potrdita odgovorni projektant  in investitor.
</t>
    </r>
    <r>
      <rPr>
        <u/>
        <sz val="11"/>
        <rFont val="Arial CE"/>
        <charset val="238"/>
      </rPr>
      <t xml:space="preserve">Vzorce vseh finalnih materialov je ponudnik dolžan predložiti projektantu v potrditev. </t>
    </r>
    <r>
      <rPr>
        <sz val="11"/>
        <rFont val="Arial CE"/>
        <charset val="238"/>
      </rPr>
      <t>Kjer so možne alternative v izbiri materiala (finalne obloge površin, njihove obdelave, vidni in nevidni pritrdilni materiali, podkonstrukcije, okovje, obdelave stavbnega pohištva in podobno), 
je pred izvedbo obvezno predložiti vzorce, ki jih potrdita odgovorni projektant  in
 investitor.</t>
    </r>
    <r>
      <rPr>
        <u/>
        <sz val="11"/>
        <rFont val="Arial CE"/>
        <charset val="238"/>
      </rPr>
      <t xml:space="preserve"> Vse barvne nianse vidnih obdelav na objektu predhodno potrdi projektant arhitekture.</t>
    </r>
  </si>
  <si>
    <t xml:space="preserve">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</si>
  <si>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r>
      <rPr>
        <sz val="11"/>
        <rFont val="Arial CE"/>
        <family val="2"/>
        <charset val="238"/>
      </rPr>
      <t xml:space="preserve">V enotnih cenah je </t>
    </r>
    <r>
      <rPr>
        <i/>
        <u/>
        <sz val="11"/>
        <rFont val="Arial CE"/>
        <charset val="238"/>
      </rPr>
      <t xml:space="preserve">vedno </t>
    </r>
    <r>
      <rPr>
        <sz val="11"/>
        <rFont val="Arial CE"/>
        <charset val="238"/>
      </rPr>
      <t xml:space="preserve"> potrebno zajeti dobavo, izdelavo, montažo in ves vezni ter pritrdilni material za navedeno postavko, četudi tekst postavke eksplicitno ne navaja tega.
</t>
    </r>
  </si>
  <si>
    <t>post.</t>
  </si>
  <si>
    <t>opis postavke</t>
  </si>
  <si>
    <t>količina</t>
  </si>
  <si>
    <t>cena</t>
  </si>
  <si>
    <t>količina x cena</t>
  </si>
  <si>
    <t>A/</t>
  </si>
  <si>
    <t>PREDDELA IN RUŠITVENA DELA</t>
  </si>
  <si>
    <t>Pri rušitvenih delih je potrebno upoštevati Pravilnik o ravnanju z gradbenimi odpadki, kar pomeni, da je potrebno ruševine na gradbišču ločevati in ločeno odajati pooblaščenim prevzemnikom. Izvajalec mora Investitorju na koncu gradnje predati vse prevzemne liste ( potrdila ) o primoredaji ruševin. Enotne cene morajo upoštevati vsa opravila in stroške za kompletno izvedbo posamezne postavke (izvedbo rušitve s potrebnimi varnosnimi podporami, iznos ruševin na gradbiščno deponijo, nakladanje na prevozno sredstvo in odvoz pooblaščenemu prevzemniku ruševin). Faktor razhrahljivosti mora biti upoštevan v enotnih cenah!</t>
  </si>
  <si>
    <t>kpl</t>
  </si>
  <si>
    <t>8,42*2*28,90</t>
  </si>
  <si>
    <t>kos</t>
  </si>
  <si>
    <t>Izdelava protiprašne zaščite iz mavčno-kartonske stene iz pocinkanih profilov in enostranske enojne mavčno-kartonske plošče deb. 12,5 mm, s tesnenjem stikov in odstranitvijo po končanih delih. Na prehodu v obstoječ del je potrebno namestiti začasna vrata in ne PVC folije!!</t>
  </si>
  <si>
    <t>Razna odstranitvena dela, izvedena v režiji, obračunana po predhodni potrditvi Nadzora, obračun po urah:</t>
  </si>
  <si>
    <t>a</t>
  </si>
  <si>
    <t>NK delavec</t>
  </si>
  <si>
    <t>b</t>
  </si>
  <si>
    <t>PK delavec</t>
  </si>
  <si>
    <t>Zakoličba komunalnih in energetskih vodov na območju posega</t>
  </si>
  <si>
    <t>Zakoličba objekta z izdelavo zakoličbenega zapisnika, postavitev profilov in višinska prilagoditev na koto pritličja obstoječega objekta</t>
  </si>
  <si>
    <t>SKUPAJ PREDDELA IN RUŠITVENA DELA:</t>
  </si>
  <si>
    <t>Vsi izkopi se obračunajo v raščenem stanju, zasipi pa v vgrajenem! Faktor razrahljivosti mora biti upoštevan v enotnih cenah!
Izvajalec je dolžan preučiti geološko poročilo in morebiti potrebno črpanje podtalnice upoštevati v enotnih cenah izkopov.</t>
  </si>
  <si>
    <t>54,00*0,8*1,00</t>
  </si>
  <si>
    <t>ur</t>
  </si>
  <si>
    <t>Planiranje in utrjevanje dna planuma izkopa - strojno</t>
  </si>
  <si>
    <t>Dobava in polaganje geotekstila  na planum izkopa  prečne in vzdolžne natezne trdnosti min. 11,5 kN/m. Preklopi se naj upoštevajo v e.c..</t>
  </si>
  <si>
    <t>Ročni izkop zemljine III.ktg za komunalne vode med instalacijami, sondaže… z odmetom na rob izkopa in premetom na gradbiščno deponijo ali prevozno sredstvo.</t>
  </si>
  <si>
    <t>SKUPAJ ZEMELJSKA DELA:</t>
  </si>
  <si>
    <t xml:space="preserve">Dobava in vgrajevanje betona C 12/15 v podložni beton </t>
  </si>
  <si>
    <t>0,60*20,50*0,1*2</t>
  </si>
  <si>
    <t>211,77+261,60</t>
  </si>
  <si>
    <t xml:space="preserve">Dobava, krivljenje in vgrajevanje rebraste armature S 500 B preseka do vključno12 mm </t>
  </si>
  <si>
    <t>kg</t>
  </si>
  <si>
    <t>Dobava, krivljenje in vgrajevanje rebraste armature S 500 B preseka  14 mm in več</t>
  </si>
  <si>
    <t>Dobava, krivljenje in vgrajevanje armaturnih mrež B 500 A</t>
  </si>
  <si>
    <t>SKUPAJ BETONSKA DELA:</t>
  </si>
  <si>
    <t>Opaž in razopaž robov talne oziroma temeljne plošče</t>
  </si>
  <si>
    <t>7,65*8,40+1,90*(7,65+7,05)</t>
  </si>
  <si>
    <t>(0,84+0,64)*(20,50+12,60)+0,35*0,84*2*2+(36,30+71,60)*2*0,4+(36,30+71,60)*2*0,4</t>
  </si>
  <si>
    <t xml:space="preserve">os1_17,30*4,00*2+17,30*1,20*2+4,20*5,50*2+3,70*5,50*2+4,80*5,50*2+2,20*4,60*2+3,40*5,50*2+7,50*5,5*2+0,40*5,50*2+
os3_11,60*(4,30*2+1,20*2)+11,90*4,30*2+7,70*4,30*2+
os4_20,70*(4,30*2+1,20*2)+7,70*(4,30*2+1,20*2)+
osB_7,65*5,50*2*2+7,65*4,30*2*2+13,29*3,32*2+2,80*3,32*2*2+2,60*3,32*2+
osH_ 7,65*1,30*2
</t>
  </si>
  <si>
    <t>SKUPAJ TESARSKA DELA:</t>
  </si>
  <si>
    <t>5,30*(4,50+3,70+4,20)</t>
  </si>
  <si>
    <t>0,30*0,55*1,50*3+0,30*0,80*0,80*2+0,30*0,80*1,20*2</t>
  </si>
  <si>
    <t>60,84+17,90*3+11,75+5,06+7,67+313,81</t>
  </si>
  <si>
    <t>86,96+6,21+10,51+6,39+21,74+3,96+6,92+3,00+6,36</t>
  </si>
  <si>
    <t>Dobava in vzidava tipskih reperjev z izvedbo prvotnih geodetskih meritev.</t>
  </si>
  <si>
    <t>Zidarska pomoč obrtnikom - KV delavec;(obračun po vpisu nadzornega organa v gradbeni dnevnik)</t>
  </si>
  <si>
    <t>Zidarska pomoč obrtnikom - PK delavec;(obračun po vpisu nadzornega organa v gradbeni dnevnik)</t>
  </si>
  <si>
    <t>SKUPAJ ZIDARSKA DELA:</t>
  </si>
  <si>
    <t>B/</t>
  </si>
  <si>
    <t>Doplačilo za izvedbo špalet pri odprtinah velikosti nad 5,00 m2/kos (južna fasada) (glej GNG-5.000/8).</t>
  </si>
  <si>
    <t>7,58+1,35*2</t>
  </si>
  <si>
    <t>1,00*2,80</t>
  </si>
  <si>
    <t>SKUPAJ FASADE:</t>
  </si>
  <si>
    <t>SKUPAJ OSTREŠJE:</t>
  </si>
  <si>
    <t>V vseh postavkah krovsko-kleparskih del je potrebno kalkulirati nabavo in montažo materiala ter ves pritrdilni material, razen kjer je to v tekstu izrecno drugače zahtevano!</t>
  </si>
  <si>
    <t>Vsi kleparski izdelki so iz pocinkane in obojestransko barvane  pločevine deb. 0,6 mm, razen kjer je to v tekstu izrecno drugače opredeljeno! Vse barvne nianse predhodno uskladiti s projektantom arhitekture.
Vse proste zaključke strešne FPO folije je potrebno zaključevati s sistemsko kaširano profilno pločevino.</t>
  </si>
  <si>
    <t>210,90+260,26+66,00</t>
  </si>
  <si>
    <t>SKUPAJ KROVSKO-KLEPARSKA DELA:</t>
  </si>
  <si>
    <t>Izdelava in montaža raznih manjših vročecinkanih sider in sidrnih ploščic</t>
  </si>
  <si>
    <t>SKUPAJ KLJUČAVNIČARSKA DELA:</t>
  </si>
  <si>
    <t>SKUPAJ KERAMIČARSKA DELA:</t>
  </si>
  <si>
    <t>Kovinska podkonstrukcija</t>
  </si>
  <si>
    <t>Izolacijska plast</t>
  </si>
  <si>
    <t>Površina</t>
  </si>
  <si>
    <t>Če ni drugače navedeno, morajo biti površine pripravljene za barvanje in tapeciranje brez nanosa sredstva za grundiranje. Enotna cena mora vsebovati vse potrebne vogalne, zaključne in podobne profile, ki so potrebni za pravilno izvedbo izdelka.</t>
  </si>
  <si>
    <t>V enotni ceni izdelka morajo biti zajeti tudi izrezi v stropni konstrukciji za vse elemente, ki so vgrajeni v strop (svetila, prezračevalni elementi, stropne lopute…)</t>
  </si>
  <si>
    <t>313,81+12,50*3+60,84</t>
  </si>
  <si>
    <t>SKUPAJ MAVČNE PREDELNE STENE IN STROPOVI:</t>
  </si>
  <si>
    <t>(31,00+66,00)*2,40</t>
  </si>
  <si>
    <t>Oplesk raznih ključavničarskih izdelkov s predhodnim čiščenjem, popravilom in izravnavo neravnin ter osnovnim premazom  in 2x opleskom s poliuretanskimi barvami.</t>
  </si>
  <si>
    <t>SKUPAJ SLIKOPLESKARSKA DELA:</t>
  </si>
  <si>
    <t>FASADNA OKNA, VRATA</t>
  </si>
  <si>
    <t>SKUPAJ FASADNA OKNA, VRATA:</t>
  </si>
  <si>
    <t>2x kitanje, brušenje, impregnacija in 2x oplesk perforiranih mavčnokartonskih  stropov z disperzijsko barvo v beli niansi.</t>
  </si>
  <si>
    <t>112,60*3,75+4,78+8,06+7,67+5,32+11,75+5,60*3+19,80+6,63+6,21+10,51+6,39+21,74+3,96+6,92+3,00+26,40*2,60+73,00*(3,90*2,50)+15,40*3,75*2+7,65*3,75+7,65*0,90+(8,80+12,00+11,65+6,50)*3,75</t>
  </si>
  <si>
    <t>FASADNA OKNA IN VRATA</t>
  </si>
  <si>
    <t>Sprotno čiščenje gradbišča in končno finalno čiščenje po končanih delih, vključno z vsemi talnimi in stenskimi ter zastekljenimi površinami, obrtnimi izdelki…
Obračun po neto površini izvedenih del v objektu.</t>
  </si>
  <si>
    <t>DOKUMENTACIJA</t>
  </si>
  <si>
    <t>SKUPAJ DOKUMENTACIJA:</t>
  </si>
  <si>
    <t>(10*2+4,703+7,8*2)*2,4+56,30</t>
  </si>
  <si>
    <t>SKUPAJ NOTRANJA VRATA IN OKNA:</t>
  </si>
  <si>
    <t xml:space="preserve">NOTRANJA VRATA IN OKNA </t>
  </si>
  <si>
    <t>NOTRANJA VRATA IN OKNA</t>
  </si>
  <si>
    <t>Opaž in razopaž prebojev v talni plošči ali skozi temelje in stene z vstavljanjem opažnih vložkov za  preboje velkosti  &lt; 40/40 cm, v konstrukciji debeline &lt;30 cm</t>
  </si>
  <si>
    <t xml:space="preserve">V ponujenih enotnih cenah je pri vseh postavkah potrebno zajeti fasadne, delovne, nosilne, podporne, varnostne  in vse ostale odre, potrebne za izvedbo določene postavke, kakor tudi varnostna podpiranja, razpiranja in podobno, razen kjer je to izrecno drugače opredeljeno.   
</t>
  </si>
  <si>
    <t>Fasadne odre in ostale ukrepe za varno delo je potrebno zajeti v enotnih cenah vseh postavk gradbenih in obrtnih del!</t>
  </si>
  <si>
    <t>Izvajalec dolžan v enotnih cenah upoštevati vse potrebne odre in ostale ukrepe, ki jih potrebuje za izvedbo postavk oziroma varno delo.</t>
  </si>
  <si>
    <t>06/16</t>
  </si>
  <si>
    <t xml:space="preserve">NAZIV GRADNJE:   </t>
  </si>
  <si>
    <t>VEČNAMENSKA ŠPORTNA DVORANA VODICE</t>
  </si>
  <si>
    <t>Občina Vodice, Kopitarjev trg 1, 1217 Vodice</t>
  </si>
  <si>
    <t xml:space="preserve">Nadzor upravljavcev komunalnih in energetskih vodov ter dela, ki so pogojena s projektnimi pogoji mnenjedajalcev </t>
  </si>
  <si>
    <t>ZAŠČITA GRADBENE JAME</t>
  </si>
  <si>
    <t>SKUPAJ ZAŠČITA GRADBENE JAME:</t>
  </si>
  <si>
    <t xml:space="preserve">Opomba:
V primeru pojava vode v gradbeni jami se predvidi prečrpavanje vode s črpalkami. Za dimenzioniranje črpalk se naj upoštevajo pogoji  geotehničnega poročila. V  c.e.m. je potrebno zajeti črpanje voda v primeru pojava talne vode na gradbišču.
V času izkopov in temeljenja ter vseh zemeljskih del, je potrebno zagotoviti stalen geotehnični nadzor, v sklopu katerega bodo podani vsi morebitni potrebni nadaljni ukrepi, v primeru odstopanj od podanih pogojev.
</t>
  </si>
  <si>
    <t>pavš</t>
  </si>
  <si>
    <t>Sekanje glav pilotov in priprava za naleganje pilotne grede</t>
  </si>
  <si>
    <t>Dobava materiala in izvedba pripravljalnih del za izvedbo
pilotov, dostopne poti, delovni platoji……vključno z
vzpostavitvijo dostopnih cest v prvotno stanje</t>
  </si>
  <si>
    <t>Kontrolne meritve zveznosti in nosilnosti pilotov z izdelavo poročila za vse pilote</t>
  </si>
  <si>
    <t>Vstavljanje dilatacijskega vložka iz EPS-a debeline cca 5 cm v opaž  temeljne grede proti obstoječemu objektu.</t>
  </si>
  <si>
    <t>Enostranski opaž temeljne grede.</t>
  </si>
  <si>
    <t>€</t>
  </si>
  <si>
    <t>Nepredvidena dela, obračunana po dejansko izvedenih delih, potrjena s strani nadzornega organa - rezervirana vsota 10% vrednosti zaščite gradbene jame.</t>
  </si>
  <si>
    <t>Nepredvidena dela, obračunana po dejansko izvedenih delih, potrjena s strani nadzornega organa - rezervirana vsota 10% vrednosti preddel</t>
  </si>
  <si>
    <t xml:space="preserve">Sanacija temeljnih tal   z gramoznim materialom v debelini 50 cm, vključno z dobavo, razgrinjanjem in utrjevanjem po plasteh &lt; 30 cm. Gramozni material II. kvalitete, granulacije 0-150mm.
Modul stisljivosti mora dosegati minimalno 40 MPa.
Natančna navodila poda geomehanik po ogledu gradbene jame!
</t>
  </si>
  <si>
    <t>Nepredvidena dela, obračunana po dejansko izvedenih delih, potrjena s strani nadzornega organa - rezervirana vsota 10% vrednosti zemeljskih del</t>
  </si>
  <si>
    <t>Zasip za objektom z izkopanim materialom, z nakladanjem in dovozom z gradbiščne deponije.</t>
  </si>
  <si>
    <t>Zasip pod temeljno ploščo  z gramoznim materialom v debelini 10 cm, vključno z dobavo, razgrinjanjem in utrjevanjem . Gramozni material I. kvalitete, granulacije 0-63mm.
Modul stisljivosti mora dosegati minimalno 50 MPa.
Površina nasutja naj bo izravnana za izvedbo podložnih betonov.</t>
  </si>
  <si>
    <t>Dobava in vgrajevanje betona C 30/37 v temeljno ploščo deb. 40 cm, deloma poglobljena za dvigalni jašek. PV II, XC3</t>
  </si>
  <si>
    <t>V ceni postavke opažev je potrebno zajeti izdelavo opažev, montažo in demontažo, čiščenje in mazanje opažnih plošč ter podpornega materiala na  gradbišču kakor tudi transporte opažnega in podpornega materiala po celotnem gradbišču.</t>
  </si>
  <si>
    <t>Opaž in razopaž robov podložnega betona višine do 10 cm</t>
  </si>
  <si>
    <t>Nepredvidena dela, obračunana po dejansko izvedenih delih, potrjena s strani nadzornega organa - rezervirana vsota 10% vrednosti betonskih  del</t>
  </si>
  <si>
    <t>Dobava in vgrajevanje betona C 25/30 v ab. stene debeline 20 cm, PV II, VB3</t>
  </si>
  <si>
    <t>Dobava in vgrajevanje betona,  C25/30 v  a.b. etažne plošče in podeste stopnišča, VB3</t>
  </si>
  <si>
    <t>Dobava in vgrajevanje betona C25/30 v ravne nosilce pravokotnega prereza &lt; 0,20 m3/m2/m1, VB3</t>
  </si>
  <si>
    <t>Dobava in vgrajevanje betona C25/30 v stopniščne rame prereza &lt; 0,20 m3/m2/m1, VB3</t>
  </si>
  <si>
    <t>Opaž in razopaž pasovnih temeljev - temelj stopnic</t>
  </si>
  <si>
    <t>Dobava in vgrajevanje betona C 30/37 v pasovni temelj stopniščne rame, PV II, XC3</t>
  </si>
  <si>
    <t xml:space="preserve">Opaž in razopaž ravnih sten višine &lt; 5,5 m z opažnim materialom za vidni beton. </t>
  </si>
  <si>
    <t>Doplačilo za enostranski opaž sten.</t>
  </si>
  <si>
    <t xml:space="preserve">Opaž in razopaž ravnih pravokotnih nosilcev brez zoba,  s podpiranjem </t>
  </si>
  <si>
    <t>Opaž in razopaž okenskih in vratnih odprtin v stenah debeline &lt; 20 cm</t>
  </si>
  <si>
    <t>Opaž in razopaž spodnjih strani stopniščnih ram</t>
  </si>
  <si>
    <t>Opaž in razopaž zrcalnih ploskev in bočnih stranic stopnic</t>
  </si>
  <si>
    <t>Nepredvidena dela, obračunana po dejansko izvedenih delih, potrjena s strani nadzornega organa - rezervirana vsota 10% vrednosti tesarskih  del</t>
  </si>
  <si>
    <t>Dobava in vgradnja akrilnega nabrekajočega  profila na delovne stike vodotesnih betonskih konstrukcij. Referenčni proizvod SikaSwell A 2015 ali ekvivalentno. Vgradnja skladno z navodili proizvajalca.</t>
  </si>
  <si>
    <t xml:space="preserve">Kombinirani izkop ob obstoječem objektu za novo stopnišče z nakladanjem in odvozom na gradbiščno deponijo </t>
  </si>
  <si>
    <t xml:space="preserve">Kombinirani izkop gradbene jame za vezni hodnik z nakladanjem in odvozom na gradbiščno deponijo </t>
  </si>
  <si>
    <t>Dobava in vgrajevanje betona,  C25/30 v  a.b. krovno ploščo veznega hodnika debeline 20 cm, PV II,  VB3</t>
  </si>
  <si>
    <t>Opaž in razopaž etažnih plošč  in krovne plošče veznega hodnika s podpiranjem do višine 4,50 m z opažnimi ploščami za viden beton</t>
  </si>
  <si>
    <t>Vodotesno tesnenje prehoda kanalizacijskih ali instalacijskih cevi  premera do 315mm skozi betonsko steno ali ploščo. Sistemsko tesnenje, referenčni proizvod SikaSwell A 2015 ali ekvivalentno. Vgradnja skladno z navodili proizvajalca.</t>
  </si>
  <si>
    <t>Pozidava rege med novo steno stopnišča in obstoječim objektom z Ytong bloketi debeline &lt;35 cm. Pozidavo izvesti pred enostranskim opaženjem sten!</t>
  </si>
  <si>
    <t xml:space="preserve">Zidanje zidov z zidnimi ploščami  iz porobetona YTONG  ZP 15, kvalitete PP 3/0,45 - zid deb.15 cm </t>
  </si>
  <si>
    <t xml:space="preserve">Zidanje zidov z zidnimi ploščami  iz porobetona YTONG  ZP 10, kvalitete PP 3/0,45 - zid deb.10 cm </t>
  </si>
  <si>
    <t>Opaž in razopaž jaška  v talni plošči   60/60 cm, globine 65 cm</t>
  </si>
  <si>
    <t>kovinski trak 12 cm</t>
  </si>
  <si>
    <t>Enostranski opaž izravnave pilotne stene</t>
  </si>
  <si>
    <t>Dobava in vgrajevanje betona C25/30 v vertikalno izravnavo pilotne stene.</t>
  </si>
  <si>
    <t xml:space="preserve">Dobava in vgradnja v nivo finalnega tlaka talnega dilatacijskega profila  kot napr. DEFLEX 428-050, višine 60 mm. Inox profil z gumi vložkom, za premoščanje rege do 50 mm. </t>
  </si>
  <si>
    <t>Nepredvidena dela, obračunana po dejansko izvedenih delih, potrjena s strani nadzornega organa - rezervirana vsota 10% vrednosti zidarskih   del</t>
  </si>
  <si>
    <t>OBRTNA DELA - 2.  in 3. DEL</t>
  </si>
  <si>
    <t>GRADBENA DELA - 2. in 3.  DEL</t>
  </si>
  <si>
    <t>5,60*7*0,12*0,16+0,16*0,16*3*6,9</t>
  </si>
  <si>
    <t xml:space="preserve">Doplačilo za izvedbo stika med obstoječo in novo kritino
</t>
  </si>
  <si>
    <t>Obdelava površin zidov iz penobetonskih plošč z 2c lepilno malto in vmesni sloj armirne mrežice iz steklenih vlaken.</t>
  </si>
  <si>
    <t>Kompletna izvedba  geotehničnih sider, l= 7,30m, 3,00 m veznega dela in 4,30 m sidrnega dela, nosilnosti  50kN.</t>
  </si>
  <si>
    <t>Stroški priprave, organizacije in zaščite gradbišča skladno z Varnostnim načrtom in tehnično opremljenostjo izbranega izvajalca, vključno z zagotovitvijo začasnih dostopnih poti in vzpostavitvijo prvotnega stanja po končani gradnji ter monitoring obstoječega objekta-šole  (ugotovitev stanja obstoječega objekta pred in po gradnji z izdelavo poročila ter sprotnim spremljanjem stanja objekta med gradnjo).</t>
  </si>
  <si>
    <t xml:space="preserve">Dobava in obloga nastopnih in zrcalnih stopniščnih ploskev z nedrsno velikoformatno porcelanogres talno keramiko v celotni širini stopnice 120cm/150cm d=10mm razred protidrsnosti R11
nastopna ploskev in čelo stopnic v enem kosu bez fug, stik z inox vogalnikom.
Obračun po m1 nastopne in zrcalne ploskve r.š. cca 56 cm.
</t>
  </si>
  <si>
    <t>,63+6,21+10,51+6,39+86,96+21,76+3,96+6,92+3,00</t>
  </si>
  <si>
    <t xml:space="preserve">V/ </t>
  </si>
  <si>
    <t>2x kitanje, brušenje, impregnacija in  2x oplesk  obstoječih sten in stropov s predhodno odstranitvijo obstoječih opleskov - ocena!</t>
  </si>
  <si>
    <t xml:space="preserve">2x kitanje, brušenje, impregnacija in 2x oplesk sten s pralno mat  lateks barvo </t>
  </si>
  <si>
    <t xml:space="preserve">2x kitanje, brušenje, impregnacija in  2x oplesk MK  stropov </t>
  </si>
  <si>
    <t>VII//</t>
  </si>
  <si>
    <t>DVIGALO 2</t>
  </si>
  <si>
    <t>Montaža, demontaža in amortizacija za čas gradnje fasadnih odrov</t>
  </si>
  <si>
    <t xml:space="preserve">Montaža, demontaža in amortizacija za čas gradnje delovnega odra v dvigalnem jašku za montažo dvigala </t>
  </si>
  <si>
    <t xml:space="preserve">Izdelava Izkaza požarne varnosti
</t>
  </si>
  <si>
    <t>Sodelovanje projektanta ŠPV tekom gradnje - preverba izvedbe predpisanih ukrepov požarne varnosti</t>
  </si>
  <si>
    <t xml:space="preserve">2x kitanje, brušenje, impregnacija in  2x oplesk spodnje strani betonskih stopniščnih ram in stropov z disperzijsko barvo </t>
  </si>
  <si>
    <t>Izvedba dilatacijske rege med novo fasado in obstoječim objektom z vogalnikom iz perforirane trde plastike in vtisnjene vrvice iz poliuretanske pene premera 50 mm . Rego zaplnimo s trajno elastičnim kitom kot napr. JUBOFLEX MS ali enakovredno. Kompletna izvedba stika po detajlu proizvajalca fasadnega sistema.</t>
  </si>
  <si>
    <t xml:space="preserve">Izdelava in montaža stenskega stopniščnega ročaja iz enakega profila kot ročaj stopniščne ograje. </t>
  </si>
  <si>
    <t>Izdelava in montaža stopniščne ograje med stopniščnimi vreteni, izdelane kot ograjna stena iz treh med sabo varjenih HOP profilov in sicer 2x 40/20/3 , vmes 50/20/3 mm. Ograjna stena poteka od tal do paralele z zadnjo stopniščno ramo, ki je cca 1100 mm nad stopniščno ramo.
HOP profili so prirezani na dolžino paralelno s stopniščno ramo in zaključeni s ploščatim profilom 50/5mm. Medsebojni razmak posamezne sestavljene vertikale, ki sestavljajo ograjno steno, znaša maks. 100mm.
Ograjna stena pritrjena s kemičnimi sidri v stopniščno ramo.</t>
  </si>
  <si>
    <t>Vhodni predpražnik iz taftanega velurja v alu profilu ter s ščetkastimi letvicami.
Inox okvir iz L-profila 20/20/2mm po celotnem obodu vbetoniran v estrih, velikosti cca 175/100 cm.
Kot napr. Emco Diplomat Premium 517 P Maximus B ali ekvivalentno</t>
  </si>
  <si>
    <t>SKUPAJ DVIGALO 2:</t>
  </si>
  <si>
    <r>
      <t>V10 270/235cm, EI 30CS</t>
    </r>
    <r>
      <rPr>
        <sz val="10"/>
        <rFont val="Arial CE"/>
        <charset val="238"/>
      </rPr>
      <t xml:space="preserve">
SVETLA MERA PREHODA:	&gt;90 cm
NAČIN ODPIRANJA: enokrilno levo 
OKVIR:	požarno odporni aluminijski profil (npr. Kawneer AA720), s predpisano požarno odpornostjo EI30, prašno fino strukturno barvan. RAL določi arhitekt. 
VRATNO KRILO: požarnoodporna varnostna zasteklitev v požarno odporni aluminijski profil (npr. Kawneer AA720), s predpisano požarno odpornostjo EI30, prašno fino strukturno barvan enako kot okvir. Levo krilo je glavno omogoča svetli prehod 90cm, desno krilo je sekundarno.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Kljuka po sistemu EN179. Skrito samozapiralo, v okvir vgrajeno samozapiralo z odpiralnim kotom 90°, primerno za večjo frekvenco odpiranj razreda C4, vidni deli samozapirala v barvi okvirja
OPREMA:			Gumi odbijači na steni
ŠPALETE IN PREKLADA:  	kitano, pleskano
POŽARNA ODPORNOST:	EI230 CS
VGRADNJA:			Zastekljeno steno potrebno požarnovarno vgraditi v porobetonskI zid</t>
    </r>
  </si>
  <si>
    <r>
      <t>V0 90/210cm</t>
    </r>
    <r>
      <rPr>
        <sz val="10"/>
        <rFont val="Arial CE"/>
        <charset val="238"/>
      </rPr>
      <t xml:space="preserve">
SVETLA MERA PREHODA:	80 cm
VIŠINA PRAGA / PRAPETA: 	0cm
NAČIN ODPIRANJA: 1x enokrilno desna vrata, 1x enokrilo leva vrata
OKVIR: 	kovinski objemni podboj s finalnim opleskom; minimalno  zaobljeni robovi; pripire z globoko brazdo. 
VRATNO KRILO: 	gladko polno zvočnoizolativno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OKOVJE: 	Skrita 3D nastavljiva nasadila (npr. Tectus Simonswerk)
KLJUKA IN KLJUČAVNICA:	Aluminijska zaobljena kljuka z deljenim ščitom (npr. Hoppe Paris). 	Ključavnica s cilindričnim vložkom - sistemski ključ
OPREMA:	 samozapiralo klase C3, stenski gumi odbijač
POŽARNA ODPORNOST:	EI30C
VGRADNJA: suhomontažna - ognjevarno vgraditi v mavčnokartonsko steno</t>
    </r>
  </si>
  <si>
    <r>
      <t>O21 280/770 cm - vertikalni okenski pas</t>
    </r>
    <r>
      <rPr>
        <sz val="10"/>
        <rFont val="Arial CE"/>
        <charset val="238"/>
      </rPr>
      <t xml:space="preserve">
10-poljna fasadna stena stopnišča
GEOMETRIČNA POVRŠINA: &gt;1,0 m² (za odpirajoča polja NODT)
VIŠINA PRAGA / PRAPETA:  70cm  
NAČIN ODPIRANJA:   8 polj fiksna zasteklitev, 2 polji elektromotorno na nagib
OKVIR: Polstrukturni aluminijski samonosilni fasadni sistem  (npr. Schuco FW 50+)
ZASTEKLITEV:   3-slojno toplotno izolacijsko steklo Ug&lt;0,6 W/m2K, g&gt;50% varnostna stekla ESG-H, na spodnjih poljih pa VSG  transparentno steklo toplotnozaščitno z low-e nanosom; polnilo stekla žlahtni plin Argon / Kripton
OKOVJE:    skrito okovje, visoke kvalitete, izdelano po sistemu  Schuco FW 50+
OPREMA:    2x elektromotor. V zgornjih poljih odpiranje oken na električni pogon na nagib z vezavo na AJP (preko centralnega javljanja) 
    kotni nagib odpiranja mora zagotoviti skupaj 1m2 geometrične odprtine
OKENSKA POLICA:  Eksterier: alu zaščitna parapetna pločevina po sistemskem detajlu.  Interier: tlak izveden do okvirja
</t>
    </r>
  </si>
  <si>
    <t>ŠPALETE IN PREKLADA:   Eksterier: v sklopu kontaktne fasade - poravnano z ravnino kontaktne fasade.  Interier: kitano pleskano - pokrivne alu leve v barvi okvirja 
TOPLOTNA IZOLATIVNOST: Uw ≤ 0,9 W/m²K po SIST EN 14351-1:2006+A2:2016
ZVOČNA IZOLATIVNOST: Rw &gt; 37dB
VLOMNA ODPORNOST: RC2
VGRADNJA:   Zrakotesno vgraditi  pred a.b. steno ter a.b. ploščami podestov. Vgraditi v fasadni termoizolacijski sloj preko ustreznih konzol, kjer je to potrebno , 
Montaža po smernicah RAL (gle splošni opis)</t>
  </si>
  <si>
    <t xml:space="preserve">Kompletno tesnenje vertikalne  dilatacije obodnih sten  - rega širine 30 mm. Referenčni proizvod Sika Combiflex SG ali ekvivalentno. Vgradnja skladno z navodili proizvajalca. </t>
  </si>
  <si>
    <t>Odstranitev obstoječih kleparskih izdelov (obrob)</t>
  </si>
  <si>
    <t>Rušenje obstoječih AB konstrukcij, vključno s predhodnim zarezom</t>
  </si>
  <si>
    <t>Odstranitev obstoječih fasadnih rešetk velikosti cca 4-6 m2/kos</t>
  </si>
  <si>
    <t>XII/</t>
  </si>
  <si>
    <t>NEPREDVIDENA DELA 3% OBRTNIH DEL</t>
  </si>
  <si>
    <t>Izdelava, dobava in montaža električnega brezstrojničnega dvigala - tipski certifikat EOBD:
Nosilnost kg 750 10 oseb
Hitrost m/s 1
Višina dviga mm 6900
Število postaj 3,  kotno prehodna kabina pod 90º
število vhodov 3, na isti strani 2, število vhodov pod 90º 1
Dimenzije jaška mm 2060*1750
Jama jaška mm 1250
Glava jaška mm 4490
Tip jaška Betonski</t>
  </si>
  <si>
    <t>Strojnica mm MRL dvigalo brezstrojnice po EN81-20/50, 6,9kW,
Vrata mm (š * v) 900x2100 2 - panelna teleskopska
kabine kom 1: 2 - panelna teleskopska, VVVF regulirana s svetlobno zaveso , v INOX SB
vrata jaška kom 3: 2 - panelna teleskopska,v INOX SB, E-120 po EN81-58
Kabina mm (š*g*v) 1300*1300*2200
stene v INOX SB
pod priprava za polaganje keramike (obrtna dela)
obroba v INOX SB, strop v Inox SB z LED razsvetljavo
ročaj v Inox SB na zadnji steni, ogledalo na zadnji steni
ventilator integriran v stropu
dodatno: podatki o dvigalu</t>
  </si>
  <si>
    <t>Sistem upravljanja SIMPLEKS
Pogon GEARLESS VVVF, Energy efficiency class A, VDI 4707, 180 v/h
Obešanje 2:1
Krmiljenje: Mikroprocesorko , CAN-BUS sistem, zbiranje navzdol,
Lovilna naprava Dvosmerna - delovanje v obeh smereh
Kabinsko tipkalo 1, S pozivnimi tipkami - okroglimi Braill, LCD kazalnik
dvosmerna govorna naprava za povezavo z klicnim centrom
tipki za odpiranje in zapiranje vrat
indikacija preobremenitve kabine
zasilna razsvetljava, požarni program
sistem za samodiagnozo in rezervacijo kabine, ključ prioritete za rezervacijo kabine 
Zunaji pozivi 3, s pozivnimi tipkami-okroglimi Braill, matričnim
kazalnikom vgrajeni v okvir jaškovnih vrat
Dodatna oprema:
elektronsko merjenje kabine, kompletna instalacija z razsvetljavo po jašku, varnostna in končna stikala v jašku, UPS naprava za reševanje v najbližjo postajo, servisni komandni plošči za upravljanje nad in pod kabino, GSM modul za dvosmerno komunikacijo
Standardi: EN81-20, EN81-50, EN81-28, EN81-58, EN81-70, EN81-73, EN81-21, Pravilnik o var. dvigal št. 25/2016</t>
  </si>
  <si>
    <t>V ceni dvigala upoštevai:
- izdelava in predaja projektov PZI, PID in NOV,
- dobavo opreme na gradbišče
- odvoz odpadne embalaže z objekta,
- montaža opreme
- tehnični pregled s strani pooblaščene institucije s predajo certifikata in poročila o preizkusu dvigala,
- šolanje osebja
- primopredajo dvižnih naprav,</t>
  </si>
  <si>
    <t>Izvedba linijskih snegobranov za pločevinasto trapezno kritino</t>
  </si>
  <si>
    <t>REKAPITULACIJA 2. SKLOP (STOPNIŠČE, POVEZOVALNI HODNIK)</t>
  </si>
  <si>
    <t>PROJEKTANTSKI  POPIS G.O. I. DEL - 2. SKLOP</t>
  </si>
  <si>
    <t>C/ ELEKTRIČNE INSTALACIJE</t>
  </si>
  <si>
    <t>D/ STROJNE INSTALACIJE</t>
  </si>
  <si>
    <t>OBJEKT 1 - 2. in 3. DEL - STOPNIŠČE, POVEZOVALNI HODNIK</t>
  </si>
  <si>
    <t>Odstranitev vertikalne hidroizolacije in toplotne izolacije na lokaciji odstranjene pozidave v osi 1.</t>
  </si>
  <si>
    <t>Rušenje pozidave iz ometanega betonskega votlaka v osi 1 - klet (navezava na povezovalni hodnik)</t>
  </si>
  <si>
    <t>Dilatacijski pas iz XPS izolacije debeline 5 cm med povezovalnim hodnikom in večnamensko dvorano, vloženim v opaž pred betoniranjem sten.</t>
  </si>
  <si>
    <r>
      <t>m</t>
    </r>
    <r>
      <rPr>
        <vertAlign val="superscript"/>
        <sz val="10"/>
        <color theme="4"/>
        <rFont val="Arial CE"/>
        <charset val="238"/>
      </rPr>
      <t>2</t>
    </r>
  </si>
  <si>
    <t xml:space="preserve">Dobava in vgradnja vertikalnega stenskega dilatacijskega profila  kot napr. DEFLEX 23/W-120,  za premoščanje rege do 50 mm. </t>
  </si>
  <si>
    <r>
      <t>m</t>
    </r>
    <r>
      <rPr>
        <vertAlign val="superscript"/>
        <sz val="10"/>
        <rFont val="Arial CE"/>
        <charset val="238"/>
      </rPr>
      <t>1</t>
    </r>
  </si>
  <si>
    <r>
      <t xml:space="preserve">Kompletna izdelava uvrtanih a.b. pilotov v zaščitnem plašču </t>
    </r>
    <r>
      <rPr>
        <sz val="10"/>
        <rFont val="Symbol"/>
        <family val="1"/>
        <charset val="2"/>
      </rPr>
      <t xml:space="preserve">f </t>
    </r>
    <r>
      <rPr>
        <sz val="10"/>
        <rFont val="Arial CE"/>
        <family val="2"/>
        <charset val="238"/>
      </rPr>
      <t xml:space="preserve">30 cm, dolžine cca 7,00 m. V ceni zajeti: premike vrtalne garniture med piloti, vrtanje v zemljino (sestava razvidna iz geomehanskega poročila), nakladanje in odvoz izkopa, betoniranje pilotov in armaturni koši... obračun po m1 pilota. Armatura 6x </t>
    </r>
    <r>
      <rPr>
        <sz val="10"/>
        <rFont val="Symbol"/>
        <family val="1"/>
        <charset val="2"/>
      </rPr>
      <t>f</t>
    </r>
    <r>
      <rPr>
        <sz val="10"/>
        <rFont val="Arial CE"/>
        <family val="2"/>
        <charset val="238"/>
      </rPr>
      <t xml:space="preserve">16 vertikalna, stremena </t>
    </r>
    <r>
      <rPr>
        <sz val="10"/>
        <rFont val="Symbol"/>
        <family val="1"/>
        <charset val="2"/>
      </rPr>
      <t>f</t>
    </r>
    <r>
      <rPr>
        <sz val="10"/>
        <rFont val="Arial CE"/>
        <family val="2"/>
        <charset val="238"/>
      </rPr>
      <t>10/20cm
Količina armature (ocena) 90 kg/m3
Material pilotov  je beton po standardu EN 206 kvalitete C25/30</t>
    </r>
  </si>
  <si>
    <r>
      <t xml:space="preserve">Dobava in vgrajevanje betona C </t>
    </r>
    <r>
      <rPr>
        <sz val="10"/>
        <rFont val="Arial CE"/>
        <charset val="238"/>
      </rPr>
      <t xml:space="preserve">25/30 </t>
    </r>
    <r>
      <rPr>
        <sz val="10"/>
        <rFont val="Arial CE"/>
        <family val="2"/>
        <charset val="238"/>
      </rPr>
      <t>v  temeljno pilotno gredo</t>
    </r>
  </si>
  <si>
    <r>
      <t>m</t>
    </r>
    <r>
      <rPr>
        <vertAlign val="superscript"/>
        <sz val="10"/>
        <rFont val="Arial CE"/>
        <family val="2"/>
        <charset val="238"/>
      </rPr>
      <t>3</t>
    </r>
  </si>
  <si>
    <r>
      <t>m</t>
    </r>
    <r>
      <rPr>
        <vertAlign val="superscript"/>
        <sz val="10"/>
        <rFont val="Arial CE"/>
        <family val="2"/>
        <charset val="238"/>
      </rPr>
      <t>2</t>
    </r>
  </si>
  <si>
    <r>
      <t xml:space="preserve">Armatura temeljne grede preseka nad </t>
    </r>
    <r>
      <rPr>
        <sz val="10"/>
        <rFont val="Symbol"/>
        <family val="1"/>
        <charset val="2"/>
      </rPr>
      <t>f</t>
    </r>
    <r>
      <rPr>
        <sz val="10"/>
        <rFont val="Arial CE"/>
        <family val="2"/>
        <charset val="238"/>
      </rPr>
      <t xml:space="preserve"> 12mm.</t>
    </r>
  </si>
  <si>
    <r>
      <t>Sidranje novega  temelja v obstoječe temelje z armaturnimi palicami RA</t>
    </r>
    <r>
      <rPr>
        <sz val="10"/>
        <rFont val="Symbol"/>
        <family val="1"/>
        <charset val="2"/>
      </rPr>
      <t xml:space="preserve"> f</t>
    </r>
    <r>
      <rPr>
        <sz val="10"/>
        <rFont val="Arial CE"/>
        <family val="2"/>
        <charset val="238"/>
      </rPr>
      <t>25mm dolžine min. 100cm. Izvrtina premera 32 mm globine 300mm, kemično sidranje  kot napr. Hilti HIT-HY 200-R ali enakovredno.</t>
    </r>
  </si>
  <si>
    <r>
      <t>Sidranje novega  temelja v obstoječe temelje z armaturnimi palicami RA</t>
    </r>
    <r>
      <rPr>
        <sz val="10"/>
        <rFont val="Symbol"/>
        <family val="1"/>
        <charset val="2"/>
      </rPr>
      <t xml:space="preserve"> f</t>
    </r>
    <r>
      <rPr>
        <sz val="10"/>
        <rFont val="Arial CE"/>
        <family val="2"/>
        <charset val="238"/>
      </rPr>
      <t>16mm dolžine min. 55cm. Izvrtina premera 20 mm globine 150mm, kemično sidranje  kot napr. Hilti HIT-HY 200-R ali enakovredno.</t>
    </r>
  </si>
  <si>
    <r>
      <t>m</t>
    </r>
    <r>
      <rPr>
        <vertAlign val="superscript"/>
        <sz val="10"/>
        <rFont val="Arial CE"/>
        <charset val="238"/>
      </rPr>
      <t>3</t>
    </r>
  </si>
  <si>
    <r>
      <t>Odstranitev obstoječih oken velikosti  2-4 m</t>
    </r>
    <r>
      <rPr>
        <vertAlign val="superscript"/>
        <sz val="10"/>
        <rFont val="Arial CE"/>
        <charset val="238"/>
      </rPr>
      <t>2</t>
    </r>
    <r>
      <rPr>
        <sz val="10"/>
        <rFont val="Arial CE"/>
        <charset val="238"/>
      </rPr>
      <t>/kos , vključno z okenskimi policami in pripadajočimi senčili</t>
    </r>
  </si>
  <si>
    <r>
      <t>Odstranitev obstoječih oken velikosti  4-6 m</t>
    </r>
    <r>
      <rPr>
        <vertAlign val="superscript"/>
        <sz val="10"/>
        <rFont val="Arial CE"/>
        <charset val="238"/>
      </rPr>
      <t>2</t>
    </r>
    <r>
      <rPr>
        <sz val="10"/>
        <rFont val="Arial CE"/>
        <charset val="238"/>
      </rPr>
      <t>/kos , vključno z okenskimi policami  in pripadajočimi senčili</t>
    </r>
  </si>
  <si>
    <r>
      <t>Odstranitev obstoječih vrat velikosti 2-4 m</t>
    </r>
    <r>
      <rPr>
        <vertAlign val="superscript"/>
        <sz val="10"/>
        <rFont val="Arial CE"/>
        <charset val="238"/>
      </rPr>
      <t>2</t>
    </r>
    <r>
      <rPr>
        <sz val="10"/>
        <rFont val="Arial CE"/>
        <charset val="238"/>
      </rPr>
      <t>/kos.</t>
    </r>
  </si>
  <si>
    <r>
      <t>m</t>
    </r>
    <r>
      <rPr>
        <vertAlign val="superscript"/>
        <sz val="10"/>
        <rFont val="Arial CE"/>
        <charset val="238"/>
      </rPr>
      <t>2</t>
    </r>
  </si>
  <si>
    <r>
      <t xml:space="preserve">Dobava in vgrajevanje jeklenih mikroamamaturnih vlaken- </t>
    </r>
    <r>
      <rPr>
        <b/>
        <sz val="10"/>
        <rFont val="Arial CE"/>
        <charset val="238"/>
      </rPr>
      <t>OCENA!</t>
    </r>
  </si>
  <si>
    <r>
      <t>Dobava in vgradnja ločilnega sloja iz PE folije iz elastičnega penjenega polistirena debelin 2mm pod sistemskimi ploščami talnega gretja (kot napr. Geficell TDZ 6-1 ali enakovredno)</t>
    </r>
    <r>
      <rPr>
        <sz val="10"/>
        <rFont val="Arial"/>
        <family val="2"/>
        <charset val="238"/>
      </rPr>
      <t xml:space="preserve">
Xk1</t>
    </r>
    <r>
      <rPr>
        <sz val="10"/>
        <rFont val="Arial CE"/>
        <family val="2"/>
        <charset val="238"/>
      </rPr>
      <t xml:space="preserve">
</t>
    </r>
  </si>
  <si>
    <r>
      <t>Yz1*</t>
    </r>
    <r>
      <rPr>
        <sz val="10"/>
        <rFont val="Arial CE"/>
        <charset val="238"/>
      </rPr>
      <t xml:space="preserve">-kontaktna fasada notranja stran vhoda
- Plošče iz mineralne kamene volne debeline 5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t>
    </r>
  </si>
  <si>
    <r>
      <rPr>
        <b/>
        <sz val="10"/>
        <rFont val="Arial CE"/>
        <charset val="238"/>
      </rPr>
      <t>Xs0</t>
    </r>
    <r>
      <rPr>
        <sz val="10"/>
        <rFont val="Arial CE"/>
        <family val="2"/>
        <charset val="238"/>
      </rPr>
      <t xml:space="preserve"> - streha stopnišča pri obstoječi šoli:
- kritine iz vroče cinkane pločevine z nanosom cinka 225 g/m2 oz. 275 g/m2 enakega profila in barve kot obstoječa pločevinasta kritina. Protikondenčna izolacija debeline min. 10 mm, na spodnji strani alu folija.
- impregnirane smrekove letve 8/5cm 
nameščene na distančnikih (npr. neopren)
- paroprepustna folija z lepljenimi stiki kot napr. Knaufinsul. Homeseal LDS 0,04 ali enakovredno
- izolacijske plošče debeline 6 cm iz trde mineralne kamene volne visoke gostote, (λ&lt;0,038W/mK) tlačna trdnost ≥ 70 kPa, kot napr.  Knaufinsulation Termotop ali enakovredno.
- izolacija iz steklene volne v rolah d=16cm (λ&lt;0,040W/mK) kot napr. Knaufinsulation Naturoll plus ali enakovredno
-vlagoodporne OSB-3 plošče pritrjene na razmik s spodnje strain v špirovec, debeline 20mm
</t>
    </r>
  </si>
  <si>
    <r>
      <t>Izvedba pravokotnega skritega žleba preseka cca 15/20 cm, vključno z nosilno podkonstrukcijo in podlogo za pločevino iz OSB plošč.</t>
    </r>
    <r>
      <rPr>
        <i/>
        <sz val="10"/>
        <rFont val="Arial CE"/>
        <charset val="238"/>
      </rPr>
      <t xml:space="preserve">
</t>
    </r>
    <r>
      <rPr>
        <sz val="10"/>
        <rFont val="Arial CE"/>
        <charset val="238"/>
      </rPr>
      <t xml:space="preserve">
</t>
    </r>
  </si>
  <si>
    <r>
      <t>Izvedba čelnih vetrnih obrob</t>
    </r>
    <r>
      <rPr>
        <i/>
        <sz val="10"/>
        <rFont val="Arial CE"/>
        <charset val="238"/>
      </rPr>
      <t xml:space="preserve">
</t>
    </r>
    <r>
      <rPr>
        <sz val="10"/>
        <rFont val="Arial CE"/>
        <charset val="238"/>
      </rPr>
      <t xml:space="preserve">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</si>
  <si>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Ravna obroba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</si>
  <si>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Žagasta oziroma poševna obroba ob stopniščnih ramah
</t>
    </r>
  </si>
  <si>
    <r>
      <t xml:space="preserve">Podkonstrukcija iz profilov iz pocinkane jeklene pločevine z izseki za sanitarne ali elektro instalacije je togo pritrjena. Vsi pritrdilni materiali kot npr. vijaki, žeblji in podobno morajo biti pocinkani ali fosforizirani. Pločevina za profile mora biti debela vsaj 0,6 mm.
</t>
    </r>
    <r>
      <rPr>
        <u/>
        <sz val="10"/>
        <rFont val="Arial CE"/>
        <charset val="238"/>
      </rPr>
      <t>Pri vratnih odprtinah višjih od 210 cm je potrebno upoštevati vgradnjo ojačanih UA profilov!</t>
    </r>
  </si>
  <si>
    <r>
      <t>Izolacijsko plast je treba položiti po celotni površini in mora biti zaščiteva pred zdrsom. V sistemu montažnih predelnih sten je potrebno uporabiti termoizolacijske plošče iz mineralne volne specifične gostote min. 30kg/m</t>
    </r>
    <r>
      <rPr>
        <vertAlign val="superscript"/>
        <sz val="10"/>
        <rFont val="Arial CE"/>
        <charset val="238"/>
      </rPr>
      <t xml:space="preserve">3, </t>
    </r>
    <r>
      <rPr>
        <sz val="10"/>
        <rFont val="Arial CE"/>
        <charset val="238"/>
      </rPr>
      <t>v kolikor ni drugače navedeno</t>
    </r>
  </si>
  <si>
    <r>
      <t>Izdelava  sekundarnega stropa  v sestavu</t>
    </r>
    <r>
      <rPr>
        <b/>
        <sz val="10"/>
        <rFont val="Arial CE"/>
        <charset val="238"/>
      </rPr>
      <t xml:space="preserve"> Xs0</t>
    </r>
    <r>
      <rPr>
        <sz val="10"/>
        <rFont val="Arial CE"/>
        <family val="2"/>
        <charset val="238"/>
      </rPr>
      <t xml:space="preserve">
- kovinska podkonstrukcija, 
- izolacija iz steklene volne v rolah d=4cm (λ&lt;0,040W/mK), kot napr. Knaufinsulation Naturoll plus ali enakovredno
- parna zapora kot napr. Knaufinsul. Homeseal LDS 100 ali enakovredno
-stropna obloga iz mavčnokartonskih plošč 12,5mm</t>
    </r>
  </si>
  <si>
    <r>
      <rPr>
        <b/>
        <sz val="10"/>
        <rFont val="Arial CE"/>
        <charset val="238"/>
      </rPr>
      <t>Xt4</t>
    </r>
    <r>
      <rPr>
        <sz val="10"/>
        <rFont val="Arial CE"/>
        <family val="2"/>
        <charset val="238"/>
      </rPr>
      <t xml:space="preserve"> - notranji strop iz MK plošč
- kovinska podkonstrukcija, 
- Trda mavčnokartonska plošča 
vlagoodporna ognjeodporna mehansko stabilna  kot napr. Knauf Diamant GKFI 1,25 ali enakovredno.
</t>
    </r>
  </si>
  <si>
    <r>
      <t xml:space="preserve">Protiprašni in protidrsni barvni premaz za beton
na bazi silikatov z akrilatnim vezivom, kot napr. Jub Takril ali enakovredno.
</t>
    </r>
    <r>
      <rPr>
        <b/>
        <sz val="10"/>
        <rFont val="Arial CE"/>
        <charset val="238"/>
      </rPr>
      <t>Xk0</t>
    </r>
    <r>
      <rPr>
        <sz val="10"/>
        <rFont val="Arial CE"/>
        <family val="2"/>
        <charset val="238"/>
      </rPr>
      <t xml:space="preserve"> tlak dvigalnega jaška
</t>
    </r>
  </si>
  <si>
    <r>
      <t xml:space="preserve">SPLOŠNA OPOMBA, KI VELJA ZA VSA NOTRANJA VRATA IN OKNA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vrat mora ustrezati zahtevani požarni odpornosti, kar mora izvajalec potrditi z ustreznimi dokazili.
Ozemljitev vseh kovinskih vratnih okvirjev  mora biti nevidna, skrita za okvirjem in pod tlemi.
Nazivna velikost vrat je navedena kot zidarska mera!</t>
    </r>
  </si>
  <si>
    <r>
      <t>V0p 90/170cmEI30C</t>
    </r>
    <r>
      <rPr>
        <b/>
        <vertAlign val="subscript"/>
        <sz val="10"/>
        <rFont val="Arial CE"/>
        <charset val="238"/>
      </rPr>
      <t>2</t>
    </r>
    <r>
      <rPr>
        <sz val="10"/>
        <rFont val="Arial CE"/>
        <charset val="238"/>
      </rPr>
      <t xml:space="preserve">
SVETLA MERA PREHODA:	80 cm
NAČIN ODPIRANJA: 		1x enokrilno desno
OKVIR: 	Kovinski prašno barvani objemni podboj za mavčnokartonsko steno š=10cm za zagotavljanje EI30 Barva po RAL.			
VRATNO KRILO: gladko polno vratno krilo obojestransko obloženo z barvano poceinkano pločevino, debeline &gt;60mm in polnilom iz mineralne volne  za zagotavljanje EI30. Prašno barvano po RAL.
GRAFIKA: nalepka z grafiko po predlogi, vstavna pleksi tablica
OKOVJE: 	min.2x cilindrični vzmetno zapiralni tečaj oz. samozapiralo tipa C2
KLJUKA IN KLJUČAVNICA:	Obojestransko  požarnovarna kljuka. Ključavnica s cilindričnim vložkom - sistemski ključ
OPREMA:	 Samozapiralo klase C2 na strani podstrešja. Stenski gumi odbijač
TOPLOTNA IZOLATIVNOST:	Ud &lt; 0,9 W/m²K
POŽARNA ODPORNOST:	EI30C
VGRADNJA: Suhomontažna - ognjevarno vgraditi v mavčnokartonsko steno</t>
    </r>
  </si>
  <si>
    <t>REMCOLA – REMCHEM, d.o.o.</t>
  </si>
  <si>
    <t>Podjetje za proizvodnjo, projektiranje, trgovino in storitve</t>
  </si>
  <si>
    <t>Cesta Žalskega tabora 15</t>
  </si>
  <si>
    <t>SI-3310 ŽALEC</t>
  </si>
  <si>
    <t>POPIS MATERIALA IN DEL</t>
  </si>
  <si>
    <t xml:space="preserve">OBJEKT:   </t>
  </si>
  <si>
    <t>OBČINA VODICE</t>
  </si>
  <si>
    <t>KOPITARJEV TRG 1</t>
  </si>
  <si>
    <t>1217 VODICE</t>
  </si>
  <si>
    <t>ŠTEVILKA NAČRTA:</t>
  </si>
  <si>
    <t>31/2016</t>
  </si>
  <si>
    <t>REKAPITULACIJA ELEKTRO del</t>
  </si>
  <si>
    <t>A/ RAZSVETLJAVA</t>
  </si>
  <si>
    <t>B/ INŠTALACIJA MOČI</t>
  </si>
  <si>
    <t>C/ UNIVERZALNO OŽIČENJE</t>
  </si>
  <si>
    <t>D/ PROTIVLOMNO VAROVANJE IN VIDEO NADZOR</t>
  </si>
  <si>
    <t>E/ RAZDELILNE OMARE</t>
  </si>
  <si>
    <t>F/ OZVOČENJE</t>
  </si>
  <si>
    <t>G/ POŽARNO JAVLJANJE</t>
  </si>
  <si>
    <t>H/ ODT</t>
  </si>
  <si>
    <t>I/ STRELOVOD in OZEMLJITVE</t>
  </si>
  <si>
    <t>J/ OGREVANJE ŽLEBOV</t>
  </si>
  <si>
    <t>K/ ELEKTRIČNE URE</t>
  </si>
  <si>
    <t>L/ SOS KLIC</t>
  </si>
  <si>
    <t>M/ DODATNI STROŠKI</t>
  </si>
  <si>
    <t>Poz.</t>
  </si>
  <si>
    <t>Opis postavke:</t>
  </si>
  <si>
    <t>Količina:</t>
  </si>
  <si>
    <t>Cena na enoto:</t>
  </si>
  <si>
    <t>Vrednost postavke:</t>
  </si>
  <si>
    <t>A) RAZSVETLJAVA</t>
  </si>
  <si>
    <t>1.</t>
  </si>
  <si>
    <t>S1 - Dobava in montaža vgradne LED svetilke. LED "stable white" s stabilizirano barvno temperaturo. Beli obroč. Simetrična, širokosnopna porazdelitev svetlobe z najvišjim izkoristkom in optimalno svetlobno optiko.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PANOS EVO R150L 15W LED830 LDO SM BK.</t>
  </si>
  <si>
    <t>2.</t>
  </si>
  <si>
    <t>S2 - Dobava in montaža nadgradna vodoodporna IP66 LED svetilka, zaščitena pred prahom in močnimi vodnimi curki. Prilagojena za najnovejše zahteve za javna parkirišča. LED življenjska doba vsaj 50.000 ur preden se svetlobni tok zniža na 80 % začetne vrednosti. Kromatična toleranca (MacAdam): 3. Visoka učinkovitost svetilke z 125.81 lm/W, poraba svetilke: 52.7 W; svetlobni tok svetilke 6630 lm, barva svetlobe 4000K in barvno reprodukcijo Ra &gt; 80. Ohišje iz polikarbonata. Delovanje v temp. območju od -20°C do +30°C. Pokrovi brizgani v enem kosu PC. Montaža z vzmetnimi držali V2A na strop, steno ali nosilno tračnico. Dimenzija: 1600 x 92 x 90 mm; Teža: 2.10 kg. 5-letna garancija, kot npr.: Zumtobel AQFPRO L LED6400-840 PM WB HF + ASI1.</t>
  </si>
  <si>
    <t>3.</t>
  </si>
  <si>
    <t>S3 - Dobava in montaža tračna svetilka LED DALI. Profilirana jeklena pločevina. Istočasna električna in mehanska priključitev na nosilno tračnico. Izbira faze na vtiču za 3 fazne tokokroge in 2 tokokroga zasilne razsvetljave. Barvna razpoznavnost, Ra &gt; 80. Skupna moč: 60.2 W. Enostavna pritrditev s sistemom CLIX z vgreznimi obračalnimi gumbi. Svetilka z ožičenjem s kabli brez halogenov. Dimenzije: 1000 x 60 x 85 mm. Teža: 1.5 kg.. 5-letna garancija, kot npr.: Zumtobel TECTON C LED8000-840 L1000 WB LDE barva po izboru arhitekta.</t>
  </si>
  <si>
    <t>4.</t>
  </si>
  <si>
    <t>Dobava in montaža nosilna tračnica iz profilirane jeklene pločevine bele barve. 11 vodnikov v vgrajenem električnem kanalu. V nosilno tračnico so vgrajeni 4 vodniki za dva neodvisna tokokroga zasilne razsvetljave in dva DALI krmilna vodnika. Z vgrajenim priključnim veznikom za hitro električno in mehansko priključitev. 5-letna garancija</t>
  </si>
  <si>
    <t>TECTON 4000mm</t>
  </si>
  <si>
    <t>TECTON 2500mm</t>
  </si>
  <si>
    <t>TECTON TE - napajalni element</t>
  </si>
  <si>
    <t>TECTON T-EF - zaključni element</t>
  </si>
  <si>
    <t>TECTON obešala 2m</t>
  </si>
  <si>
    <t>TECTON pokrov 1997mm</t>
  </si>
  <si>
    <t>5.</t>
  </si>
  <si>
    <t>S4 - Dobava in montaža stenska vgradna svetilka grafitne barve 19W LED, DALI. Svetlobni tok svetilke: 1486lm; Barvna temperatura 3000K, svetilka brez napajalnika. V zaščiti IP65. Izdelana iz aluminijevih zlitin in nerjavečega jekla, z asimetričnim reflektorjem iz visokosijajnega čistega aluminija z zaščitnim steklom in vgradno dozo 10437. Dimenzije: 420 x 120 x 90 mm. Teža: 2.4 kg. 5-letna garancija, kot npr.: Zumtobel group ZG33059K3  + ZG10437.</t>
  </si>
  <si>
    <t>6.</t>
  </si>
  <si>
    <t>S5 - Dobava in montaža zunanja nadgradna svetilka 45W LED. Visoka učinkovitost svetilke z 96 lm/W, svetlobni tok svetilke 4300lm, barva svetlobe 4000K, LED življenjska doba vsaj 50.000 ur. Reflektor z široko razpršitvijo svetlobe. Ohišje iz litega aluminija, prašno lakirano. Plastični deli iz opalnega akrila, IP66, IK07,. Dimenzije: 181 x 236 x 48 mm; Teža: 1.7kg.  5-letna garancija, kot npr.: Zumtobel group LEDFIT S 45W A/S CL1 L830.</t>
  </si>
  <si>
    <t>7.</t>
  </si>
  <si>
    <t>S6 - Dobava in montaža vgradna asimetrična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IP54, SC1. Komplet z montažnim priborom. Svetilka ima 5-letno garancijo, kot npr.: Zumtobel Slotlight SLOIN B 830 L1000 HE WW IP54.</t>
  </si>
  <si>
    <t>8.</t>
  </si>
  <si>
    <t>S7 - Dobava in montaža vgradna 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Svetilka ima 5-letno garancijo, kot npr.: Zumtobel SLOIN B 830 L1000 HE/ID PC/PCO BWS.</t>
  </si>
  <si>
    <t>9.</t>
  </si>
  <si>
    <t>S8 - Dobava in montaža stropna vgradna svetilka LED 16.3W LED. Visoka učinkovitost svetilke z 113 lm/W, svetlobni tok svetilke 1850lm, barva svetlobe 3000K, LED življenjska doba vsaj 50.000 ur. Reflektor z široko razpršitvijo svetlobe. Ohišje iz litega aluminija, prašno lakirano. Plastični deli iz opalnega akrila, IP65, IK10, ENEC, CE . Ø230 x 28 mm; Teža: 1kg.  5-letna garancija, kot npr.: Thorn KAT RD 2000-830 HF.</t>
  </si>
  <si>
    <t>10.</t>
  </si>
  <si>
    <t>S9 -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90,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Q100L LED1300-930 LDO SM BK.</t>
  </si>
  <si>
    <t>11.</t>
  </si>
  <si>
    <t>S10 - Dobava in montaža stropna vgradna svetilka LED 11W LED. Vgradna svetilka z zaščitnim vir svetlobe in usmerjeno svetlobo. LED 11W, ON/OFF, 652lum 230 V. Barvna temperatura 3000 K. Varnostni razred I. Zaščitni razred IP 65, ENEC. Iz aluminijevih zlitin, aluminija in nerjavečega jekla. Clear varnostno steklo. Reflektorjem čistega anodiziranega aluminija. Dimenzije: 120 x 120 x90 mm. Vgradna odprtina :105 x 105 x 85 mm​​. 5-letna garancija., kot npr.: Zumtobel group 24801K3.</t>
  </si>
  <si>
    <t>12.</t>
  </si>
  <si>
    <t xml:space="preserve">S11 -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Q100H LED 1000-930 LDO SM BK. </t>
  </si>
  <si>
    <t>13.</t>
  </si>
  <si>
    <t>V1 - Dobava in montaža varnostna vgradna svetilka (Zumtobel group RESCLITE PRO MRCR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ESC E3D WH.</t>
  </si>
  <si>
    <t>14.</t>
  </si>
  <si>
    <t>V2 - Dobava in montaža varnostna vgradna svetilka (Zumtobel group RESCLITE PRO MRCR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ANT E3D WH.</t>
  </si>
  <si>
    <t>15.</t>
  </si>
  <si>
    <t>V3 - Dobava in montaža varnostna vgradna svetilka (Zumtobel group RESCLITE PRO MRCR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SPOT E3D WH.</t>
  </si>
  <si>
    <t>16.</t>
  </si>
  <si>
    <t>V4 - Dobava in montaža varnostna nadgradna svetilka (Zumtobel group RESCLITE PRO MSC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ESC E3D WH.</t>
  </si>
  <si>
    <t>17.</t>
  </si>
  <si>
    <t>V5 - Dobava in montaža varnostna nadgradna svetilka (Zumtobel group RESCLITE PRO MSC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ANT E3D WH.</t>
  </si>
  <si>
    <t>18.</t>
  </si>
  <si>
    <t>V6 - Dobava in montaža varnostna nadgradna svetilka (Zumtobel group RESCLITE PRO MSC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SPOT E3D WH.</t>
  </si>
  <si>
    <t>19.</t>
  </si>
  <si>
    <t>V8 - Dobava in montaža varnostna nadgradna svetilka (Zumtobel group RESCLITE PRO TEC-GP ANT HC E3D WH) v  visoko zmogljiva 2,7W LED.  Z optiko prilagojeno večjih površin, z lokalno baterijo, 1h avtonomija pripravni ali trajni spoj. Auto-test funkcija in prikaz statusa z dvobarvno LED. Power supply: 230V AC. Zaščita: IP20. Zaščitni razred: SC1. Svetilka testirana za EN 60598-1, EN 60598-2-22, EN 1838 and DIN 4844. ENEC test certificate. Svetilka brez halogenov. Komplet z montažnim priborom. Skupna moč: 5 W. 5-letna garancija, kot npr.: RESCLITE PRO TEC-GP ANT HC E3D WH.</t>
  </si>
  <si>
    <t>20.</t>
  </si>
  <si>
    <t>V7 - Dobava in montaža varnostna svetilka nadgradna (Zumtobel group CROSSIGN NT1 ERI) s piktogramom; smer izhoda; z dodatno nastavljivo osvetlitvijo smeri izhoda , POWER LED 4.5W zagotavlja luminance &gt; 500 cd/m². in življenjsko dobo min 50,000h. Escape-route illumination (ERI) funkcija zagotavlja dodatno osvetlitev poti umika in sicer z Dodatnimi LED lečami z asimetrično distribucijo svetlobe ter ter možnostjo usmerjanja za 360° (v korakih po 90°). Auto-test funkcija in prikaz statusa z dvobarvno LED, možnost priklopa na centralni nadzorni sistem preko DALI linije Avtonomna baterija 1h pripravni ali trajni spoj. Montaža na strop ali steno. Napajanje: 220/240 V AC. Zaščita: IP20. Zaščitni razred: SC1 Komplet z montažnim priborom. Dimenzije 232x46x176 mm,; teža 0,53. Skupna moč: 4,5 W. 5-letna garancija, kot npr.: CROSSIGN 160 P MSC E3D ERI WH.</t>
  </si>
  <si>
    <t>21.</t>
  </si>
  <si>
    <t>CROSSIGN RZ-1U</t>
  </si>
  <si>
    <t>22.</t>
  </si>
  <si>
    <t>CROSSIGN RZ-1R</t>
  </si>
  <si>
    <t>23.</t>
  </si>
  <si>
    <t>CROSSIGN RZ-2LR</t>
  </si>
  <si>
    <t>24.</t>
  </si>
  <si>
    <t>CROSSIGN 110+160 AW 180°- nosilec</t>
  </si>
  <si>
    <t>25.</t>
  </si>
  <si>
    <t>Dobava in montaža Centralno nadzorna kontrolna enota (Zumtobel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t>
  </si>
  <si>
    <t>26.</t>
  </si>
  <si>
    <t>Dobava in montaža Digitalna enota za sočasno kontrolo do 3 x 64 DALI enot (enakovredno kot Zumtobel Litecom CCD),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</si>
  <si>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27.</t>
  </si>
  <si>
    <t xml:space="preserve">Dobava in montaža Napajalnik bus linije (enakovredno kot Zumtobel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</si>
  <si>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28.</t>
  </si>
  <si>
    <t>Dobava in montaža Univerzalni modul z 4 vhodi (enakovredno kot Zumtobel LM-4UAS), za priklop stikal, tipk, detektorjev gibanja, časovnih stikal,..za nadzor razsvetljave v prostoru. 230V AC, 50/60Hz, nameščene na 35-mm DIN letev po EN 50022. 5-letna garancija</t>
  </si>
  <si>
    <t>29.</t>
  </si>
  <si>
    <t>Dobava in montaža Upravljalna enota bele barve (enakovredno kot Zumtobel Circle point) za priklic in programiranje 3 scen ter krmiljenje ene skupine svetilk in žaluzij. Nevtralno potiskano z "1", "2" in "3" za splošno uporabo Napajanje prek 24V napajalnika. Povezava na luxmate bus. Montaža v enojno Euro vtičnico, dimenzije po DIN 0606 (Ø 60 mm, globina 42 mm)  5-letna garancija</t>
  </si>
  <si>
    <t>30.</t>
  </si>
  <si>
    <t>Dobava in montaža stropni multisenzor (enakovredno kot Zumtobel ED-SENS) ki združuje funkcijo senzorja prisotnosti in IR sprejemnika za IRTUCH daljinski upravljalec. 5-letna garancija</t>
  </si>
  <si>
    <t>31.</t>
  </si>
  <si>
    <t>Dobava in montaža modul (enakovredno kot  Zumtobel ED-SxED) za priklop 4. neodvisnih tipkal ali senzorjev gibanja. Montaža v enojno Euro dozo, dimenzije po DIN 0606 (Ø 60 mm, globina 42 mm)  5-letna garancijo</t>
  </si>
  <si>
    <t>32.</t>
  </si>
  <si>
    <t>Aplikacija za infinity integracijo senčil.</t>
  </si>
  <si>
    <t>33.</t>
  </si>
  <si>
    <t>Aplikacija za infinity funkcionalnost.</t>
  </si>
  <si>
    <t>34.</t>
  </si>
  <si>
    <t>Zagon sistema Litecom.</t>
  </si>
  <si>
    <t>35.</t>
  </si>
  <si>
    <t>Zagon sistema emCOM.</t>
  </si>
  <si>
    <t>36.</t>
  </si>
  <si>
    <t>Dobava in montaža stikala p/o - navadno, skupaj z podometno dozo.</t>
  </si>
  <si>
    <t>37.</t>
  </si>
  <si>
    <t>Dobava in montaža stikala p/o - serijsko, skupaj z podometno dozo.</t>
  </si>
  <si>
    <t>38.</t>
  </si>
  <si>
    <t>Dobava in montaža stikala p/o - izmenično, skupaj z podometno dozo.</t>
  </si>
  <si>
    <t>39.</t>
  </si>
  <si>
    <t>Dobava in montaža stikala p/o - križno, skupaj z podometno dozo.</t>
  </si>
  <si>
    <t>40.</t>
  </si>
  <si>
    <t>Dobava in montaža stikala n/o - navadno.</t>
  </si>
  <si>
    <t>41.</t>
  </si>
  <si>
    <t>Dobava in montaža stikala n/o - serijsko.</t>
  </si>
  <si>
    <t>42.</t>
  </si>
  <si>
    <t>Dobava in montaža stikala n/o - izmenično.</t>
  </si>
  <si>
    <t>43.</t>
  </si>
  <si>
    <r>
      <t>Dobava in montaža senzorja 360</t>
    </r>
    <r>
      <rPr>
        <sz val="10"/>
        <rFont val="Arial"/>
        <family val="2"/>
        <charset val="238"/>
      </rPr>
      <t>°</t>
    </r>
  </si>
  <si>
    <t>44.</t>
  </si>
  <si>
    <t>Dobava in montaža tipke p/o za dvig/spust žaluzij, komplet z dozo.</t>
  </si>
  <si>
    <t>45.</t>
  </si>
  <si>
    <t>STIKALNI TABLO ST-1</t>
  </si>
  <si>
    <t xml:space="preserve"> -</t>
  </si>
  <si>
    <t>1 kos podometni razdelilnik 2-vrstni dim.: 350x485x85mm IP20</t>
  </si>
  <si>
    <t>13 kos tipka 1-0-2</t>
  </si>
  <si>
    <t>26 kos SPONKA 2,5mm2 BEŠ</t>
  </si>
  <si>
    <t>1 kos drobni in vezni material</t>
  </si>
  <si>
    <t>1 kpl delo in prevezava</t>
  </si>
  <si>
    <t>1 kos napisne ploščice in oznake</t>
  </si>
  <si>
    <t>46.</t>
  </si>
  <si>
    <t>STIKALNI TABLO ST-2 in ST-3</t>
  </si>
  <si>
    <t>4 kos tipka 1-0-2</t>
  </si>
  <si>
    <t>1 kos stikalo 1-0</t>
  </si>
  <si>
    <t>10 kos SPONKA 2,5mm2 BEŠ</t>
  </si>
  <si>
    <t>47.</t>
  </si>
  <si>
    <t>STIKALNI TABLO ST-4</t>
  </si>
  <si>
    <t>2 kos podometna doza dim.: 188x65x85mm IP20</t>
  </si>
  <si>
    <t>7 kos tipka 1-0-2</t>
  </si>
  <si>
    <t>14 kos SPONKA 2,5mm2 BEŠ</t>
  </si>
  <si>
    <t>A: RAZSVETLJAVA SKUPAJ:</t>
  </si>
  <si>
    <t>B: INŠTALACIJA  MOČI</t>
  </si>
  <si>
    <t xml:space="preserve">Kabel E-AY2Y-J 4 x 240 mm2                                                                 </t>
  </si>
  <si>
    <t>Dobava in polaganje dovodnega kabla E-AY2Y-J 4 x 240mm2, od TP do RG, je zajeto v popisih NN priključka.</t>
  </si>
  <si>
    <t>m</t>
  </si>
  <si>
    <t xml:space="preserve">Kabel NHXMH-J  4 x 120 mm2                                                                 </t>
  </si>
  <si>
    <t>Dobava in polaganje kabla NHXMH-J 4 x 120mm2  nad-ometno na police. (od mesta RG  do razdelilnika R-kot).</t>
  </si>
  <si>
    <t xml:space="preserve">Kabel NHXMH-J  4 x 70 mm2                                                                 </t>
  </si>
  <si>
    <t>Dobava in polaganje kabla NHXMH-J 4 x 70mm2  nad-ometno na police PK. (od mesta R-kot do hladilnih agregatov).</t>
  </si>
  <si>
    <t xml:space="preserve">Kabel NHXMH-J  4 x 50 mm2                                                                 </t>
  </si>
  <si>
    <t>Dobava in polaganje kabla NHXMH-J 4 x 50mm2 delno v PVC cev fi 110 in delno nad-ometno na police PK. (od mesta RG do vtičnice RTV).</t>
  </si>
  <si>
    <t xml:space="preserve">Kabel NHXMH-J  4 x 25 mm2                                                                 </t>
  </si>
  <si>
    <t xml:space="preserve">Dobava in polaganje kabla NHXMH-J 4 x 25mm2  nad-ometno na police PK. </t>
  </si>
  <si>
    <t xml:space="preserve">Kabel NHXMH-J  5 x 10 mm2                                                                 </t>
  </si>
  <si>
    <t>Dobava in polaganje kabla NHXMH-J 5 x 10mm2.</t>
  </si>
  <si>
    <t xml:space="preserve">Kabel NHXMH-J  5 x 6 mm2                                                                 </t>
  </si>
  <si>
    <t xml:space="preserve">Dobava in polaganje kabla NHXMH-J 5 x 6mm2  nad-ometno na police PK. </t>
  </si>
  <si>
    <t xml:space="preserve">Kabel NHXMH-J  5 x 4 mm2                                                                 </t>
  </si>
  <si>
    <t xml:space="preserve">Dobava in polaganje kabla NHXMH-J 5 x 4mm2  nad-ometno na police PK. </t>
  </si>
  <si>
    <t xml:space="preserve">Kabel NHXMH-J  7 x 2,5 mm2                                                                 </t>
  </si>
  <si>
    <t xml:space="preserve">Dobava in polaganje kabla NHXMH-J 7 x 2,5mm2  nad-ometno na police PK. </t>
  </si>
  <si>
    <t xml:space="preserve">Kabel NHXMH-J  5 x 2,5 mm2                                                                 </t>
  </si>
  <si>
    <t xml:space="preserve">Dobava in polaganje kabla NHXMH-J 5 x 2,5mm2  nad-ometno na police PK. </t>
  </si>
  <si>
    <t xml:space="preserve">Kabel NHXMH-J  3 x 2,5 mm2                                                                 </t>
  </si>
  <si>
    <t xml:space="preserve">Dobava in polaganje kabla NHXMH-J 3 x 2,5mm2  nad-ometno na police PK. </t>
  </si>
  <si>
    <t xml:space="preserve">Kabel NHXMH-J  4 x 1,5 mm2                                                                 </t>
  </si>
  <si>
    <t xml:space="preserve">Dobava in polaganje kabla NHXMH-J 4 x 1,5mm2 delno v cevi in delno nad-ometno na police PK. </t>
  </si>
  <si>
    <t xml:space="preserve">Kabel NHXMH-J  3 x 1,5 mm2                                                                 </t>
  </si>
  <si>
    <t xml:space="preserve">Dobava in polaganje kabla Olflex 3 x 1,5mm2 delno v cevi in delno nad-ometno na police PK. </t>
  </si>
  <si>
    <t xml:space="preserve">Dobava in polaganje kabla Olflex 4 x 1,5mm2 delno v cevi in delno nad-ometno na police PK. </t>
  </si>
  <si>
    <r>
      <t>Žica P/F-y 6mm2:</t>
    </r>
    <r>
      <rPr>
        <sz val="10"/>
        <rFont val="Times New Roman"/>
        <family val="1"/>
        <charset val="238"/>
      </rPr>
      <t xml:space="preserve">                                                                   </t>
    </r>
  </si>
  <si>
    <t xml:space="preserve">Dobava in polaganje žice P/F-y 6mm2. Žica položena podometno v termoplastične rebraste cevi fi16mm.  </t>
  </si>
  <si>
    <t>Cevi</t>
  </si>
  <si>
    <t>Dobava in polaganje plastična, gibljiva, samougasna (RF) inštalacijska cev fi13,5mm, položena podometno, komplet z pritrdilnim materialom in polaganjem.</t>
  </si>
  <si>
    <t>Dobava in polaganje inštalacijska plastična rebrasta samougasna cev fi16mm položena podometno, komplet z dozami in pritrdilnim materialom.</t>
  </si>
  <si>
    <t>Dobava in polaganje PN 16 cevi komplet s pritrdilnim priborom.</t>
  </si>
  <si>
    <t>Dobava in polaganje PVC cevi fi80mm v tla.</t>
  </si>
  <si>
    <t>Dobava in polaganje PVC cevi fi50mm v tla.</t>
  </si>
  <si>
    <t>Vtičnice</t>
  </si>
  <si>
    <t>Vtičnica šuko 230V/16A z ozemljitvenim kontaktom in zaščito pred vtikom, skupaj z dozo in okvirčkom p/o.</t>
  </si>
  <si>
    <t>Vtičnica šuko 230V/16A z ozemljitvenim kontaktom in zaščito pred vtikom, skupaj z dozo in okvirčkom p/o s pokrovom IP45.</t>
  </si>
  <si>
    <t>Vtičnica šuko 230V/16A z ozemljitvenim kontaktom in zaščito pred vtikom, skupaj z dozo in okvirčkom trojna za vgradnjo v parapetni kanal.</t>
  </si>
  <si>
    <t>Vtičnica šuko 230V/16A z ozemljitvenim kontaktom in zaščito pred vtikom, skupaj z dozo in okvirčkom n/o.</t>
  </si>
  <si>
    <t>Doze</t>
  </si>
  <si>
    <t>Podometna doza za stalni priključek 16A/250V 1P+N+PE.</t>
  </si>
  <si>
    <t>Podometna doza za stalni priključek 16A/400V 3P+N+PE.</t>
  </si>
  <si>
    <t>Doza razdelilna RM 01 17558 PVC SIVA Tem Čatež n/o.</t>
  </si>
  <si>
    <t>Talna doza z 2x3x230V; 2x2RJ45</t>
  </si>
  <si>
    <t>Parapetni kanal</t>
  </si>
  <si>
    <t>Parapetni kanal AT 170-72 z vso pripadajočo opremo (spojke, pokrovi, pregrade, kolena).</t>
  </si>
  <si>
    <t>Kabelske police</t>
  </si>
  <si>
    <t xml:space="preserve">Dobava in montaža perforirane kabelske police PE-50/50mm komplet s konzolami in pritrdilnim materialom (brez pokrova).
</t>
  </si>
  <si>
    <t xml:space="preserve">Dobava in montaža perforirane kabelske police PE-100/50mm komplet s konzolami in pritrdilnim materialom (brez pokrova).
</t>
  </si>
  <si>
    <t xml:space="preserve">Dobava in montaža perforirane kabelske police PE-200/50mm komplet s konzolami in pritrdilnim materialom (brez pokrova).
</t>
  </si>
  <si>
    <t xml:space="preserve">Dobava in montaža perforirane kabelske police PE-300/50mm komplet s konzolami in pritrdilnim materialom (brez pokrova).
</t>
  </si>
  <si>
    <t xml:space="preserve">Dobava in montaža perforirane kabelske police PE-500/50mm komplet s konzolami in pritrdilnim materialom (brez pokrova).
</t>
  </si>
  <si>
    <t>B: INŠTALACIJA  MOČI SKUPAJ:</t>
  </si>
  <si>
    <t>C: UNIVERZALNO OŽIČENJE</t>
  </si>
  <si>
    <t>KOMUNIKACIJSKA OMARA</t>
  </si>
  <si>
    <t>1 kos dobava in montaža komunikacijske omare dim.: 1750x800x800mm (VxŠxG), z vso opremo  v prostoru kabinet športnih pedagogov</t>
  </si>
  <si>
    <t>4 kos modem in Patch panel 24</t>
  </si>
  <si>
    <t>1 kos razdelilnik 9x230 V</t>
  </si>
  <si>
    <t>4 kos delilnik 24 portni</t>
  </si>
  <si>
    <t>1 kos komunikacijska polička</t>
  </si>
  <si>
    <t>4 kos vertikalni urejevalnik kablov</t>
  </si>
  <si>
    <t>drobni in vezni material</t>
  </si>
  <si>
    <t>napisne ploščice</t>
  </si>
  <si>
    <r>
      <t xml:space="preserve">Dobava in polaganje optičnega kabla 12x50 </t>
    </r>
    <r>
      <rPr>
        <sz val="10"/>
        <rFont val="Arial"/>
        <family val="2"/>
        <charset val="238"/>
      </rPr>
      <t>μ</t>
    </r>
    <r>
      <rPr>
        <sz val="10"/>
        <rFont val="Times New Roman"/>
        <family val="1"/>
        <charset val="238"/>
      </rPr>
      <t>m.</t>
    </r>
  </si>
  <si>
    <t>Dvojna FTP vtičnica RJ45 Cat. 6 z dozo in okvirjem za v parapetni kanal.</t>
  </si>
  <si>
    <t>Enojna FTP vtičnica RJ45 Cat. 6 z dozo in okvirjem p/o.</t>
  </si>
  <si>
    <t>Dvojna FTP vtičnica RJ45 Cat. 6 z dozo in okvirjem  (v talni dozi).</t>
  </si>
  <si>
    <t>FTP Cat. 6 4x2x24 AWG.</t>
  </si>
  <si>
    <t>Zaščitna, plastična, gibljiva, samougasna (RF) inštalacijska cev fi13,5mm, položena podometno, komplet z pritrdilnim materialom in polaganjem.</t>
  </si>
  <si>
    <t>Zaščitna, plastična, gibljiva, samougasna (RF) inštalacijska cev fi 23mm, položena podometno, komplet z pritrdilnim materialom in polaganjem.</t>
  </si>
  <si>
    <t>Priključna omarica  RO1</t>
  </si>
  <si>
    <t>1 kos dobava in montaža fasadne omare dim.: 200x150x150mm z vso opremo.</t>
  </si>
  <si>
    <t>C: UNIVERZALNO OŽIČENJE SKUPAJ:</t>
  </si>
  <si>
    <t>D: PROTIVLOMNO VAROVANJE IN VIDEO NADZOR</t>
  </si>
  <si>
    <t>JAVLJANJE VLOMA</t>
  </si>
  <si>
    <t>CENTRALA</t>
  </si>
  <si>
    <t>Paradox PAR EVO192</t>
  </si>
  <si>
    <t>Dobava in montaža alarmna centrala s 8192 zone možnost klasične žične adresabilne ali brezžične razširitve sistema, omogočena priključitev do 4xHD77 detektorja s kamero. Nadgradnja EVO 192 centrale8 neodvisnih particij 999 uporabniških šifer samo PCBbez tipkovnice in ohišja GRADE 3 AUXnapanje je max 25 A potrebuje priporočeni transformator 16Vac 75VA omejitve pri 40VA, kot npr.: Paradox PAR EVO192</t>
  </si>
  <si>
    <t>Kodirnik</t>
  </si>
  <si>
    <t>Paradox PAR K641+</t>
  </si>
  <si>
    <t>Dobava in montaža LCD tipkovnica s programabilnimi sporočili za Paradox EVO alarmne centrale 8 funkcijskih tipk 3 kombinirane alarmne tipke FAP 1 vhod za cono in PGM izhod, kot npr.: Paradox PAR K641+.</t>
  </si>
  <si>
    <t>Modul</t>
  </si>
  <si>
    <t>Paradox PAR ZX8</t>
  </si>
  <si>
    <t>Dobava in montaža modul žične conske razširitve za alarmne centrale serije Magellan Spectra in Digiplex EVO 8 con 16 con s podvajanjem GRADE 3, kot npr.: Paradox PAR ZX8.</t>
  </si>
  <si>
    <t>Javljalnik IR+MW</t>
  </si>
  <si>
    <t>DSC LC-104 PIMW</t>
  </si>
  <si>
    <t>Dobava in montaža senzor kombinirani PIR  MW digitalna mikroprocesorska obdelava signalov quad linearna tehnologija možnost nezaznave hišnih živali do 25 kg nastavitev polja pokritja mikrovalovnega senzorja pokritje 1212m napajanje 95145V DC tokovna poraba mirovanje 18mA alarm 255mA, kot npr.: DSC LC-104 PIMW.</t>
  </si>
  <si>
    <t>DSC LC MBS</t>
  </si>
  <si>
    <t>Dobava in montaža stropni/zidni nosilec za senzorje serije LC, kot npr.: DSC LC MBS.</t>
  </si>
  <si>
    <t>Modul za prenos signalov</t>
  </si>
  <si>
    <t>Paradox PAR PCS250</t>
  </si>
  <si>
    <t>Dobava in montaža GSM/GPRS komunikator za Paradox SPECTRA, MAGELLAN i EVO
alarmne centrale. Alternativna rešitev IP javljanja (GPRS), SMS javljanja in upravljanja ter
glasovnega sporočanja (opcija z dodatnim PAR VDMP3), kot npr.: Paradox PAR PCS250</t>
  </si>
  <si>
    <t>Paradox PAR IP150+</t>
  </si>
  <si>
    <t>Dobava in montaža TCP/IP komunikacijski modul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  v skladu z EN50131 - Grade 3, kot npr.: Paradox PAR IP150+</t>
  </si>
  <si>
    <t>Paradox COMCABLE</t>
  </si>
  <si>
    <t>Dobava in polaganje kabel - povezava, ki omogoča direktno priključitev serijskega izhoda modula IP150 na PCS250 ali PCS250G (nap. izvedba BACK UP komunikacije), dolžine cca. 110cm.</t>
  </si>
  <si>
    <t>AKU 12V/7,0 - 7,6 Ah</t>
  </si>
  <si>
    <t>Dobava in montaža akumulator 12V/ 7,0 - 7,6 Ah</t>
  </si>
  <si>
    <t>Paradox PAR BOX 2 40VA</t>
  </si>
  <si>
    <t>Dobava in montaža PAR BOX 2 40VA Kovinsko ohišje za Paradox centrale 325x400x98mm vgrajen trafo 40VA varovalka in tamper stikalo priključena ozemljitev vrat in ohišja plastični distančniki za hitro montažo.</t>
  </si>
  <si>
    <t>Napajalnik PAR PS25</t>
  </si>
  <si>
    <t>Dobava in montaža nadzorovani modul dodatnega napajanja 2,8A preko BUS vodila za Paradox EVO, Spectra, Magellan alarmne centrale verzije 6.80 ali višje (preko BUS ni kompatiblen z SP4000). Izhodni tok 2,5A max., polnjenje akumulatorja 300mA do 1,2A(preusmeritev iz AUX izhoda). Brez ohišja. Lahko deluje kot samostojni napajalnik. Certifikat EN50131-3 Grade 3 Class II, CE.</t>
  </si>
  <si>
    <t>Kabel LyCy 2x0,5+6x0,22 mm2</t>
  </si>
  <si>
    <t>Dobava in polaganje kabla LyCy 2x0,5 + 6x0,22 mm2 delno na PK police in delno v Rf cevi</t>
  </si>
  <si>
    <t xml:space="preserve">Dobava in montaža negorljive cevi Rf 13,5 mm </t>
  </si>
  <si>
    <t>Delo</t>
  </si>
  <si>
    <t>Testiranje instalacij, nadzor nad polaganjem,...</t>
  </si>
  <si>
    <t>ura</t>
  </si>
  <si>
    <t>Finomontaža - centrale vlom, razširitvenih modulov, napajalnikov,..</t>
  </si>
  <si>
    <t>Finomontaža elementov sistemov - vl, vi, kp,..</t>
  </si>
  <si>
    <t>Programiranje sistema.</t>
  </si>
  <si>
    <t>Poučitev uporabnika in primopredaja sistema uporabniku.</t>
  </si>
  <si>
    <t>Zagon sistema in poizkusno delovanje.</t>
  </si>
  <si>
    <t>Ostali stroški (potni, manipulativni).</t>
  </si>
  <si>
    <t>VIDEO NADZORNI SISTEM</t>
  </si>
  <si>
    <t>Kamera IP Mpix</t>
  </si>
  <si>
    <t>DS-1260 ZJ</t>
  </si>
  <si>
    <t>Dobava in montaža Junction box za kamere, kot npr.: DS-1260ZJ.</t>
  </si>
  <si>
    <t>Hikvision DS-2CD 2T43G2-2I</t>
  </si>
  <si>
    <t>Dobava in montaža kamere AcuSense, IP camera HIK 4 megapixel , Bullet Outdoor , 1/3" Progressive CMOS,H265+,H265, H 264+ , H 264 , ICR, EXIR technology 60m IR Range, 0.005lux/F1.2 AGC on, 0 lux with IR, 2560x1440 , 4 mm/F1.4 lens, 3D DNR, BLC, 120 db WDR , 12 Vdc/POE ,Vgrajen slot za SD kartico do 256 Gb, Onvif, ( opcija junction box DS-1260ZJ), kot npr.: Hikvision DS-2CD 2T43G2-2I</t>
  </si>
  <si>
    <t>Monitor</t>
  </si>
  <si>
    <t>Monitor 24"</t>
  </si>
  <si>
    <t>Dobava in montaža monitor LCD, zaslon: 60,9 cm (24") LED monitor, ločljivost: 1920 x 1080 FULL HD (16:9), odzivni čas: 5 ms, priklop: VGA, DVI, HDMI</t>
  </si>
  <si>
    <t>Shranjevalnik IP</t>
  </si>
  <si>
    <t>DS-7616NI-I2</t>
  </si>
  <si>
    <t>Dobava in montaža IP snemalna naprava HiK 16-CH , do 12 MP resoluton recording,Max 16x IP kamer, H 264+, HDMI 4K &amp; VGA &amp; CVBS izhod, 1*USB, 2 SATA interfaces ( do 6 Gb HDD ) , brez HDD , alarm I/O: 4/1, Onvif , podpira tudi Android , iPAD2 , Iphone, kot npr.: DS-7616NI-I2</t>
  </si>
  <si>
    <t>Shranjevalnik - dodatki</t>
  </si>
  <si>
    <t>Trdi disk HDD 6TB,  WD PURPLE - mars</t>
  </si>
  <si>
    <t>Dobava in montaža trdi disk HDD 6TB,  WD PURPLE.</t>
  </si>
  <si>
    <t>Mrežna oprema</t>
  </si>
  <si>
    <t>Hikvision DS-3E1318P-E</t>
  </si>
  <si>
    <t xml:space="preserve">Dobava in montaža mrežni delilnik web-managed , 18 kanalno mrežno stikalo ,od tega 16 x 100M PoE port, 2 x 1000M combo port, 802.3af/at, 2 x SFP 1Gb port PoE power 230W, kot npr.: Hikvision DS-3E1318P-E, </t>
  </si>
  <si>
    <t>Kabel FTP cat 6</t>
  </si>
  <si>
    <t>Dobava in polaganje kabla FTP cat 6 delno na PK police in delno v Rf cevi.</t>
  </si>
  <si>
    <t>Dobava in montaža negorljive cevi Rf 13,5 mm .</t>
  </si>
  <si>
    <t>Drobni material</t>
  </si>
  <si>
    <t>Finomontaža elementov sistemov vl,vi,kp,..</t>
  </si>
  <si>
    <t>Finomontaža - centrale video, stikala, …</t>
  </si>
  <si>
    <t>Poučitev uporabnika in primopredaja.</t>
  </si>
  <si>
    <t>Ostali stroški  (potni, manipulativni,..) -delo .</t>
  </si>
  <si>
    <t>Popravilo in ponovno programiranje sistema.</t>
  </si>
  <si>
    <t>D: PROTIVLOMNO VAROVANJE IN VIDEO NADZOR SKUPAJ:</t>
  </si>
  <si>
    <t>RAZDELILNIK RG</t>
  </si>
  <si>
    <t>2 kos Omara, vrstna, dvokrilna, IP54 V=2000 Š=1200 G=500mm</t>
  </si>
  <si>
    <t>2 kos Omara, vrstna, dvokrilna, IP54 V=2000 Š=1000 G=500mm</t>
  </si>
  <si>
    <t>3 kpl Povezovalni komplet za vrstne omare AT</t>
  </si>
  <si>
    <t>1 kpl Stranica (par) V=2000 G=500mm, 1,2mm gradbeno jeklo RAL7035</t>
  </si>
  <si>
    <t>4 kpl Podstavek, globinski del 500/100 (EE = 2 kos)</t>
  </si>
  <si>
    <t>2 kpl Podstavek, širinski del, 1200/100 (EE = 2 kos)</t>
  </si>
  <si>
    <t>2 kpl Podstavek, širinski del, 1000/100 (EE = 2 kos)</t>
  </si>
  <si>
    <t>4 kpl Podstavek, kotni del, (4 kosi) V=100mm ABS RAL7012</t>
  </si>
  <si>
    <t>3 kos Vmesnik za montažne plošče V=2000mm</t>
  </si>
  <si>
    <t>1 kos Predal za načrte A4 v razdelilni omari, G= 30mm, sive barve</t>
  </si>
  <si>
    <t>1 kos Vartec TII, podnožje 4+0 (za 4 VVM), brez PK</t>
  </si>
  <si>
    <t>4 kos Vartec varistor modul TII, tip VVM - 255V/15kA</t>
  </si>
  <si>
    <t>1 kos Ločilno stikalo MC3 400A, 3 polno</t>
  </si>
  <si>
    <t>1 kos Tunelska sponka 2x240 mm2, za MC3, komplet vsebuje 3 kose</t>
  </si>
  <si>
    <t>1 kos Ročica na stikalu z možnostjo zaklepanja, MC3, rdeč/ru, XDTV</t>
  </si>
  <si>
    <t>1 kos Podaljšek os ročice za stikala MC3 in MC4 največ 600 mm</t>
  </si>
  <si>
    <t>1 kos Adapter za zbir.sestav univ. izvedba bis 630A, CrossLink®</t>
  </si>
  <si>
    <t>10 kos Varovalčna letev, vel.00, M8, 3-polni, 160A, 185mm</t>
  </si>
  <si>
    <t>1 kos Varovalčna letev, velikosti 1, 250A, 3-polna, M12</t>
  </si>
  <si>
    <t>1 kos Prekritje priključkov za letve velikosti 1-3, Š=100mm</t>
  </si>
  <si>
    <t>10 kos Prekritje priključkov vel.00, visoka izvedba, priklj. spodaj</t>
  </si>
  <si>
    <t>1 kos Prekritje zbiralk, za 185mm sestav, Š=100mm</t>
  </si>
  <si>
    <t>10 kos Prekritje zbiralk 185mm sestava, širina 50mm kot NV00</t>
  </si>
  <si>
    <t>30 kos Sponka, priključna, za 185mm sestav, z zaščito pred dotikom</t>
  </si>
  <si>
    <t>3 kos Pritrdilec za 185mm sistem z zaščito pred dotikom, vel. 1-3</t>
  </si>
  <si>
    <t>3 kos Transformator,250/5A, 2,5VA, za SI337010, SI337020, SI337030</t>
  </si>
  <si>
    <t>3 kos Taljivi vložek  NV 00.400V/100A</t>
  </si>
  <si>
    <t>3 kos Taljivi vložek  NV 00.400V/ 6A</t>
  </si>
  <si>
    <t>6 kos Taljivi vložek  NV 00.400V/35A</t>
  </si>
  <si>
    <t>12 kos Taljivi vložek  NV 00.400V/80A</t>
  </si>
  <si>
    <t>3 kos Taljivi vložek  NV 1.400V/200A</t>
  </si>
  <si>
    <t>1 kos Analizator mreže NA96, 96x96mm osnovna naprava</t>
  </si>
  <si>
    <t>3 kos Bakrena zbiralka Cu, 573A, 30x10mm, 2m</t>
  </si>
  <si>
    <t>2 kos Bakrena zbiralka Cu, 379A, 30x5mm, 2m</t>
  </si>
  <si>
    <t>4 kos Nosilec 3-pol. za 185mm zbiral. sestav, 30-120x10mm, TT, TTT</t>
  </si>
  <si>
    <t>1 kos Prekritje za nosilec zbiralk SI014300, levo in desno</t>
  </si>
  <si>
    <t>5 kos Nosilec zbiralk z zunanjo pritrditvijo, za 60 mm sestav</t>
  </si>
  <si>
    <t>4 kos Prekritje končno za nosilec zbiralk SI015000</t>
  </si>
  <si>
    <t>2 kos Nosilec zbiralk PE/N 2-pol. za sistem Reiter 60mm</t>
  </si>
  <si>
    <t>13 kos Varovalčni ločilnik za 60mm, Secur PowerLiner DO1-DO2 do 63A</t>
  </si>
  <si>
    <t>13 kos Stranski modul,širok 9 mm,obojestr.natični,od 35A obvezno</t>
  </si>
  <si>
    <t>18 kos Taljivi vložek D02-25A</t>
  </si>
  <si>
    <t>9 kos Taljivi vložek D02-35A</t>
  </si>
  <si>
    <t>17 kos Inštalacijski odklopnik, karak. B, 16A, 3-polni, 10kA</t>
  </si>
  <si>
    <t>10 kos Inštalacijski odklopnik, karak. B, 10A, 3-polni, 10kA</t>
  </si>
  <si>
    <t>24 kos Inštalacijski odklopnik, karak. B, 10A, 1-polni, 10kA</t>
  </si>
  <si>
    <t>47 kos Inštalacijski odklopnik, karakt. C, 16A, 1-polni, 10kA</t>
  </si>
  <si>
    <t>30 kos Inštalacijski odklopnik, karak. C, 10A, 1-polni, 10kA</t>
  </si>
  <si>
    <t>7 kos Inštalacijski odklopnik, karak. C, 16A, 3-polni, 10kA</t>
  </si>
  <si>
    <t>1 kos Inštalacijski odklopnik, karak. B, 16A, 1-polni, 10kA</t>
  </si>
  <si>
    <t>1 kos Inštalacijski odklopnik, karak. C, 20A, 3-polni, 10kA</t>
  </si>
  <si>
    <t>3 kos Zaščitno stikalo, RCCB, 40A/4p/30mA, 10kA, A Puls</t>
  </si>
  <si>
    <t>6 kos Zbiralka, vilična, 3 polna zlomljiva 16mm², L1/L2/L3, 1m</t>
  </si>
  <si>
    <t>20 kos Zaključna ploščica, 3-polna</t>
  </si>
  <si>
    <t>3 kos Stikalo, izklopno, 20A, 1-polno, 0-1, centralna pritrditev</t>
  </si>
  <si>
    <t>1 kos Stikalo, preklopno, 20A, 1-polno, 1-0-2, central. pritrditev</t>
  </si>
  <si>
    <t>1 kos Stikalna ura, Tempus digital, tedenska, digitalna, 1 kanalna</t>
  </si>
  <si>
    <t>1 kos Rele, svetlobni, analogni, s fotocelico, Tempus Lux</t>
  </si>
  <si>
    <t>1 kos Kontaktor, 7,5kW, 18A AC3, 32A AC1, 3-polni, 230V AC</t>
  </si>
  <si>
    <t>1 kos Stikalo, preklopno 1-0-2, vgradnja na letev, 4-polno, 32A</t>
  </si>
  <si>
    <t>33 kos Sponka, vijačna, 10mm², tip AVK 10 siva</t>
  </si>
  <si>
    <t>3 kos Sponka, vijačna, 6mm², tip AVK 6 siva</t>
  </si>
  <si>
    <t>220 kos Sponka, vijačna, 4mm², tip AVK 4 siva</t>
  </si>
  <si>
    <t>80 kos Sponka, vijačna, 2,5mm², tip AVK 2.5 siva</t>
  </si>
  <si>
    <t>25 kos Ploščica, zaključna, za vijačne sponke AVK 2.5-10, siva</t>
  </si>
  <si>
    <t>1 kos Oznake DY 5 natisnjene od 1-10" (po 5 kosov)"</t>
  </si>
  <si>
    <t>1 kos Oznake DY 5 natisnjene od 11-20" (po 5 kosov)"</t>
  </si>
  <si>
    <t>1 kos Oznake DY 5 natisnjene od 21-30" (po 5 kosov"</t>
  </si>
  <si>
    <t>1 kos Oznake DY 5 natisnjene od 31-40" (po 5 kosov)"</t>
  </si>
  <si>
    <t>1 kos Oznake DY 5 natisnjene od 41-50" (po 5 kosov)"</t>
  </si>
  <si>
    <t>3 kos Oznake DY 5 natisnjene od 51-100" ((po 1 kos)"</t>
  </si>
  <si>
    <t>3 kos Oznake DY 5 natisnjene od 101-150" (po 1 kos)"</t>
  </si>
  <si>
    <t>10 kos Nosilec skupinske oznake, tip GE</t>
  </si>
  <si>
    <t>20 kos Končni kos za DIN letve G32" in "TH35", zaskočna pritrditev"</t>
  </si>
  <si>
    <t>10 kos Nosilec za PE/N zbiralko 25mm2, dvovišinski</t>
  </si>
  <si>
    <t>5 m PE/N zbiralka 16mm² dolžine 1m</t>
  </si>
  <si>
    <t>4 m Kanal za ožičenje 80x100 mm (VxŠ), siv</t>
  </si>
  <si>
    <t>16 m Kanal za ožičenje 80x80 mm (VxŠ), siv</t>
  </si>
  <si>
    <t>6 m Kanal za ožičenje 80x60 mm (VxŠ), siv</t>
  </si>
  <si>
    <t>12 m Kanal za ožičenje 80x40 mm (VxŠ), siv</t>
  </si>
  <si>
    <t>2 m Kanal za ožičenje 30x25 mm (VxŠ), siv</t>
  </si>
  <si>
    <t>1 kos Uvodnica PG48-GR</t>
  </si>
  <si>
    <t>2 kos Uvodnica PG36-GR</t>
  </si>
  <si>
    <t>20 kos Uvodnica PG29-GR</t>
  </si>
  <si>
    <t>30 kos Uvodnica PG21-GR</t>
  </si>
  <si>
    <t>60 kos Uvodnica PG16-GR</t>
  </si>
  <si>
    <t>50 kos Uvodnica PG13,5-GR</t>
  </si>
  <si>
    <t>1 kos Matica za uvodnico PG48</t>
  </si>
  <si>
    <t>2 kos Matica za uvodnico PG36</t>
  </si>
  <si>
    <t>20 kos Matica za uvodnico PG29</t>
  </si>
  <si>
    <t>30 kos Matica za uvodnico PG21</t>
  </si>
  <si>
    <t>60 kos Matica za uvodnico PG16</t>
  </si>
  <si>
    <t>50 kos Matica za uvodnico PG13,5</t>
  </si>
  <si>
    <t>2 kos Kabelska uvodnica, set, velikost II - 1x60mm</t>
  </si>
  <si>
    <t>20 kos Priključna sponka za vodnike, za zbiralke 5 mm, 4-35 mm²</t>
  </si>
  <si>
    <t>8 kos Priključna sponka za vodnike, za zbiralke 10 mm, 4-35 mm²</t>
  </si>
  <si>
    <t>8 kos Priključna sponka za vodnike, za zbiralke 10 mm, 16-70 mm²</t>
  </si>
  <si>
    <t>2 kos Razporne sponke za zbiralke 30x20mm, 95-185 mm², maks.500A</t>
  </si>
  <si>
    <t>2 kos Razporne sponke za zbiralke 32x20 mm, 150-300mm²,maks. 500A</t>
  </si>
  <si>
    <t>100 kos priklop novih porabnikov</t>
  </si>
  <si>
    <t>1 kos izdelava enopolne sheme razdelilnika</t>
  </si>
  <si>
    <t>VTIČNO GNEZDO</t>
  </si>
  <si>
    <t>1 kos stenska omara dim.: 450x560x120mm IP54</t>
  </si>
  <si>
    <t>1 kos RCD (FI) STIKALO 25/4/0,03A AC 10KA</t>
  </si>
  <si>
    <t>1 kos tripolni inštalacijski odklopnik C16A/3p</t>
  </si>
  <si>
    <t>3 kos enopolni inštalacijski odklopnik C16A/1p</t>
  </si>
  <si>
    <t>2 kos RJ45 dvojna vtičnica</t>
  </si>
  <si>
    <t>1 kos SPONKA OZEMLJ. 6mm2 GE/GR</t>
  </si>
  <si>
    <t>1 kos SPONKA 6mm2 MODR.</t>
  </si>
  <si>
    <t>3 kos SPONKA 6mm2 BEŠ</t>
  </si>
  <si>
    <t>RAZDELILNIK kotlovnice Rkot</t>
  </si>
  <si>
    <t>1 kos Omara, vrstna, dvokrilna, IP54 V=2000 Š=1000 G=400mm AT201042--</t>
  </si>
  <si>
    <t>1 kos Omara, vrstna, enokrilna, IP55 V=2000 Š=600 G=400mm AT206040--</t>
  </si>
  <si>
    <t>1 kpl Povezovalni komplet za vrstne omare AT ATCCI060--</t>
  </si>
  <si>
    <t>1 kpl Stranica (par) V=2000 G=400mm, 1,2mm gradbeno jeklo RAL7035 ATSW2004--</t>
  </si>
  <si>
    <t>1 kpl Podstavek, širinski del, 600/100 (EE = 2 kos) ATSOB061--</t>
  </si>
  <si>
    <t>1 kpl Podstavek, širinski del, 1000/100 (EE = 2 kos) ATSOB101--</t>
  </si>
  <si>
    <t>1 kpl Podstavek, kotni del, (4 kosi) V=100mm ABS RAL7012 ATSOC104--</t>
  </si>
  <si>
    <t>1 kos Vmesnik za montažne plošče V=2000mm ATMPF020--</t>
  </si>
  <si>
    <t>2 kpl Podstavek, globinski del 400/100 (EE = 2 kos) ATSOT041--</t>
  </si>
  <si>
    <t>1 kos Predal za načrte A4 v razdelilni omari, G= 30mm, sive barve ASDRA400--</t>
  </si>
  <si>
    <t>1 kos Vartec TII, podnožje 4+0 (za 4 VVM), brez PK IS010342--</t>
  </si>
  <si>
    <t>4 kos Vartec varistor modul TII, tip VVM - 255V/15kA IS010351--</t>
  </si>
  <si>
    <t>1 kos Ločilno stikalo 3-pol. 250A MC225034--</t>
  </si>
  <si>
    <t>1 kos Ročica za MC2 z zaporo vrat, mož. zaklepanja,rdeč/ru,XTVDVR MC290180--</t>
  </si>
  <si>
    <t>1 kos Prekritje za vijačni priključek MC2 MC290038--</t>
  </si>
  <si>
    <t>1 kos IP2x zaščita za sponke MC2, 3-polna MC296773--</t>
  </si>
  <si>
    <t>1 kos Adapter za 60 mm sestav, 250 A za MC2, 3-polni (32140) MC291400--</t>
  </si>
  <si>
    <t>1 kos Tunelska sponka 185 mm2, za MC2, komplet vsebuje 3 kose MC291457--</t>
  </si>
  <si>
    <t>1 kos Podaljšana os za MC1/MC2 največ 400 mm MC191232--</t>
  </si>
  <si>
    <t>7 kos Varovalčna letev 160A, 3-pol., objemka/vijak, za 60mm sestav SI332340--</t>
  </si>
  <si>
    <t>3 kos Taljivi vložek  NV 00.400V/100A ISP00100--</t>
  </si>
  <si>
    <t>6 kos Taljivi vložek  NV 00.400V/160A ISP00160--</t>
  </si>
  <si>
    <t>6 kos Taljivi vložek  NV 00.400V/80A ISP00080--</t>
  </si>
  <si>
    <t>3 kos Tokovnik, 200A/5A, 30x10mm, razred 0,5 MG954020-A</t>
  </si>
  <si>
    <t>1 kos Adapter zbiralk, 25A,širina 45mm, 2 nosilca, 3x4mm² ožičenje SI324310--</t>
  </si>
  <si>
    <t>1 kos Inštalacijski odklopnik, karak. C, 6A, 3-polni, 10kA BM017306--</t>
  </si>
  <si>
    <t>1 kos Analizator mreže NA96, 96x96mm osnovna naprava MGF39000--</t>
  </si>
  <si>
    <t>6 kos Nosilec zbiralk z zunanjo pritrditvijo, za 60 mm sestav SI015000--</t>
  </si>
  <si>
    <t>4 kos Prekritje končno za nosilec zbiralk SI015000 SI015730--</t>
  </si>
  <si>
    <t>11 kg baker ploščati 30x5mm 1,4kg/m SLKO000005</t>
  </si>
  <si>
    <t>1 kos Prekritje za zbiralke 30x5 mm SI012440--</t>
  </si>
  <si>
    <t>5 kos Varovalčni ločilnik za 60mm, Secur PowerLiner DO1-DO2 do 63A SI311580--</t>
  </si>
  <si>
    <t>5 kos Stranski modul,širok 9 mm,obojestr.natični,od 35A obvezno SI319010--</t>
  </si>
  <si>
    <t>3 kos Taljivi vložek D02-50A IS504038--</t>
  </si>
  <si>
    <t>1 kos Priključna sponka 6-50 mm², 3-pol., 60mm SI012400--</t>
  </si>
  <si>
    <t>2 kos Nosilec zbiralk PE/N 2-pol. za sistem Reiter 60mm SI013560--</t>
  </si>
  <si>
    <t>6 kos Priključna sponka za vodnike, za zbiralke 5 mm, 16-70 mm² SI012870--</t>
  </si>
  <si>
    <t>10 kos Priključna sponka za vodnike, za zbiralke 5 mm, 4-35 mm² SI012850--</t>
  </si>
  <si>
    <t>10 kos Priključna sponka za vodnike, za zbiralke 5 mm, 1,5-16 mm² SI012840--</t>
  </si>
  <si>
    <t>2 kos Priključna sponka za vodnike, za zbiralke 5mm, 16-120mm² SI010680--</t>
  </si>
  <si>
    <t>5 kos Adapter zbiralk, 25A,širina 45mm, 2 nosilca, 3x4mm² ožičenje SI324310--</t>
  </si>
  <si>
    <t>11 kos Inštalacijski odklopnik, karak. C, 16A, 3-polni, 10kA BM017316--</t>
  </si>
  <si>
    <t>1 kos Motorsko zaščitno stikalo MP 1,0-1,6A / 2P BE400206--</t>
  </si>
  <si>
    <t>2 kos Motorsko zaščitno stikalo MP 0,40-0,63A / 2P BE400204--</t>
  </si>
  <si>
    <t>1 kos Motorsko zaščitno stikalo MP 2,5-4,0A / 2P BE400208--</t>
  </si>
  <si>
    <t>1 kos Motorsko zaščitno stikalo MP 4,0-6,3A / 2P BE400209--</t>
  </si>
  <si>
    <t>3 kos Inštalacijski odklopnik, karak. C, 6A, 1-polni, 10kA BM017106--</t>
  </si>
  <si>
    <t>7 kos Inštalacijski odklopnik, karak. C, 10A, 1-polni, 10kA BM017110--</t>
  </si>
  <si>
    <t>4 kos Inštalacijski odklopnik, karak. B, 10A, 1-polni, 10kA BM018110--</t>
  </si>
  <si>
    <t>5 kos Inštalacijski odklopnik, karakt. C, 16A, 1-polni, 10kA BM017116--</t>
  </si>
  <si>
    <t>1 kos Zbiralka, vilična, 3 polna zlomljiva 16mm², L1/L2/L3, 1m BS990114--</t>
  </si>
  <si>
    <t>5 kos Stikalo, izklopno, 20A, 1-polno, 0-1, centralna pritrditev IN022000--</t>
  </si>
  <si>
    <t>8 kos Kontaktor mini, 20A, 3 NO/ 1 NO pomožni kontakt, 230V AC LA100913--</t>
  </si>
  <si>
    <t>15 kos Sponka, vijačna, 16mm², tip AVK 16 RD siva IK600016-A</t>
  </si>
  <si>
    <t>9 kos Sponka, vijačna, 6mm², tip AVK 6 siva IK600006--</t>
  </si>
  <si>
    <t>35 kos Sponka, vijačna, 4mm², tip AVK 4 siva IK600004--</t>
  </si>
  <si>
    <t>25 kos Sponka, vijačna, 2,5mm², tip AVK 2.5 siva IK600002--</t>
  </si>
  <si>
    <t>5 kos Sponka, vijačna, 2,5mm², tip AVK 2.5 modra IK601002--</t>
  </si>
  <si>
    <t>5 kos Ploščica, zaključna, za vijačne sponke AVK 2.5-10, modra IK601210--</t>
  </si>
  <si>
    <t>3 kos Nosilec skupinske oznake, tip GE IK600998--</t>
  </si>
  <si>
    <t>10 kos Končni kos za DIN letve G32" in "TH35", zaskočna pritrditev" IK123001--</t>
  </si>
  <si>
    <t>3 kos Oznake DY 5 natisnjene od 1-50" (po 1 kos)" IK697040--</t>
  </si>
  <si>
    <t>3 kos Perforirana montažna letev 7,5mm, l=2000mm BK14005---</t>
  </si>
  <si>
    <t>4 m Kanal za ožičenje 80x100 mm (VxŠ), siv SLELIN1680</t>
  </si>
  <si>
    <t>4 m Kanal za ožičenje 80x80 mm (VxŠ), siv SLELIN1679</t>
  </si>
  <si>
    <t>2 m Kanal za ožičenje 80x60 mm (VxŠ), siv SLELIN1678</t>
  </si>
  <si>
    <t>4 m Kanal za ožičenje 80x40 mm (VxŠ), siv SLELIN1677</t>
  </si>
  <si>
    <t>2 m Kanal za ožičenje 30x25 mm (VxŠ), siv SLELI1683-</t>
  </si>
  <si>
    <t>4 kos Nosilec za PE/N zbiralko 25mm2, dvovišinski IL900315--</t>
  </si>
  <si>
    <t>2 m PE/N zbiralka 16mm² dolžine 1m IK020018--</t>
  </si>
  <si>
    <t>1 kos Kabelska uvodnica, set, velikost II - 1x60mm IG712512--</t>
  </si>
  <si>
    <t>2 kos Uvodnica PG29-GR M272804--A</t>
  </si>
  <si>
    <t>10 kos Uvodnica PG21-GR M272803--A</t>
  </si>
  <si>
    <t>10 kos Uvodnica PG16-GR M272801--A</t>
  </si>
  <si>
    <t>25 kos Uvodnica PG13,5-GR M272800--A</t>
  </si>
  <si>
    <t>2 kos Matica za uvodnico PG29 M273108---</t>
  </si>
  <si>
    <t>10 kos Matica za uvodnico PG21 M273107---</t>
  </si>
  <si>
    <t>10 kos Matica za uvodnico PG16 M273106---</t>
  </si>
  <si>
    <t>25 kos Matica za uvodnico PG13,5 M273105---</t>
  </si>
  <si>
    <t>29 kos priklop novih porabnikov</t>
  </si>
  <si>
    <t>UPS</t>
  </si>
  <si>
    <t>Dobava in montaža UPS moči 15kVA 3/3, avtonomije 10min, kot npr.: UPS POWERSCALE MIDES INTERNATIONAL d.o.o., Kranja.</t>
  </si>
  <si>
    <t>E: RAZDELILNE OMARE SKUPAJ:</t>
  </si>
  <si>
    <t>G: POŽARNO JAVLJANJE</t>
  </si>
  <si>
    <t>Centrala</t>
  </si>
  <si>
    <t>Advanced SIMx-5202</t>
  </si>
  <si>
    <t>Dobava in montaža analogne adresibilne požarne centrale z ohišjem, uporabniškim vmesnikom, napajalnikom, z 2 adresibilnima zankama s 127 elementi, kot npr.: Hochiki (nadaljna širitev ni možna). EN54 parts 2, 4 adn 13.</t>
  </si>
  <si>
    <t>Javljalniki</t>
  </si>
  <si>
    <t>Hochiki YBN-R/3</t>
  </si>
  <si>
    <t>Dobava in montaža podnožja za adresibilne javljalnike požara.</t>
  </si>
  <si>
    <t>Hochiki ALN-E (HFP)</t>
  </si>
  <si>
    <t>Dobava in montaža adresibilni optični javljalnik.</t>
  </si>
  <si>
    <t>Hochiki SDP-3</t>
  </si>
  <si>
    <t>Dobava in montaža vzorčne komore s cevjo brez javljalnika.</t>
  </si>
  <si>
    <t>Hochiki SR Mounting Box</t>
  </si>
  <si>
    <t>Dobava in montaža podnožja za ročni javljalnik požara.</t>
  </si>
  <si>
    <t>Hochiki Hinged Cover (PS200)</t>
  </si>
  <si>
    <t>Dobava in montaža pokrovčka za ročni javljalnik požara.</t>
  </si>
  <si>
    <t>Hochiki HCP-E (SCI)</t>
  </si>
  <si>
    <t>Dobava in montaža adresibilni ročni javljalnik požara z vgrajenim izolatorjem zanke.</t>
  </si>
  <si>
    <t>Modul adresibilni</t>
  </si>
  <si>
    <t>Hochiki CHQ-MRC2(SCI)</t>
  </si>
  <si>
    <t>Dobava in montaža adresibilni vmesnik 1 izhod (~230V/5A)/1 vhod (nadzorovan) in izolatorjem.</t>
  </si>
  <si>
    <t>Sirena adresibilna</t>
  </si>
  <si>
    <t>Hochiki YBO-BS</t>
  </si>
  <si>
    <t>Dobava in montaža adresibilna sirena za montažo v podnožje avtomatskega
javljalnika.</t>
  </si>
  <si>
    <t>Hochiki YBO-R/3(Red)</t>
  </si>
  <si>
    <t>Dobava in montaža podnožje adresibilne sirene CHQ-WPK.</t>
  </si>
  <si>
    <t>Hochiki CHQ-WS2</t>
  </si>
  <si>
    <t>Dobava in montaža adresibilna sirena za samostojno montažo v zanko.</t>
  </si>
  <si>
    <t>Ostalo - požar</t>
  </si>
  <si>
    <t>AKU PB 12V/17 -18 Ah</t>
  </si>
  <si>
    <t>Dobava in montaža akumulator 12V 17-18 Ah.</t>
  </si>
  <si>
    <t>Označevalna pl.</t>
  </si>
  <si>
    <t>Dobava in montaža označevalna ploščica 20*30.</t>
  </si>
  <si>
    <t>Dobava in montaža označevalna nalepka ročni javljalnik po SIST 1013.</t>
  </si>
  <si>
    <t>Dobava in montaža označevalna nalepka požarna sirena po SIST 1013.</t>
  </si>
  <si>
    <t>Dobava in montaža označevalna ploščica 60*80.</t>
  </si>
  <si>
    <t>Drobni material.</t>
  </si>
  <si>
    <t>Najem dvižne ploščadi do 12 m</t>
  </si>
  <si>
    <t>Najem dvižne ploščadi do 12 m, najem za en dan, prevoz na in iz objekta.</t>
  </si>
  <si>
    <t>dan</t>
  </si>
  <si>
    <t>Kabel Iy(St)y - 1x2x0,8 mm E30 (rdeči)</t>
  </si>
  <si>
    <t>Dobava in polaganje kabla IY(St)Y-1x2x0,8 mm delno na PK police in delno v PN cevi.</t>
  </si>
  <si>
    <t>Dobava in montaža negorljive cevi PN 13,5 mm komplet s pritrdilnim priborom.</t>
  </si>
  <si>
    <t>Finomontaža centrale, napajalnika, oddaljenega prikazovalnika, komunikacijskega modula,…</t>
  </si>
  <si>
    <t>Finomontaža, vezava, adresiranje in označevanje (ročnih javljalnikov, siren) na položene instalacije.</t>
  </si>
  <si>
    <t>Finomontaža - moduli požar.</t>
  </si>
  <si>
    <t>Poučitev uporabnika in primopredaja sistema uporabniku</t>
  </si>
  <si>
    <t>Sodelovanje tehnika na pregledu s strani pooblaščene osebe (Ekosystem, IVD,...)</t>
  </si>
  <si>
    <t>Dokumentacija</t>
  </si>
  <si>
    <t>Pregled požarnega sistema s strani pooblaščene osebe in izdaja potrdila za sistem od 151 do 200 javljalcev.</t>
  </si>
  <si>
    <t>G: POŽARNO JAVLJANJE SKUPAJ:</t>
  </si>
  <si>
    <t>H: ODT</t>
  </si>
  <si>
    <t>NARAVNI ODVOD DIMA IN TOPLOTE TER NARAVNA VENTILACIJA</t>
  </si>
  <si>
    <t>(dobava in montaža)</t>
  </si>
  <si>
    <t>Dobava in montaža krmilna centrala za proženje 24V DC elementov namenjena odvodu dima in toplote.</t>
  </si>
  <si>
    <t>Avtonomija sekundarne močnostne podpore 72ur, avtomatski preklop na rezervno napajanje in nazaj.</t>
  </si>
  <si>
    <t>Vse linije kontrolirane.</t>
  </si>
  <si>
    <t>Proizvajalec: D+H Mechatronic AG</t>
  </si>
  <si>
    <t>Dobavitelj: ZIP inženiring d.o.o. Tolmin</t>
  </si>
  <si>
    <t>Skladno s standardom EN 12101-10; Oskrba z energijo</t>
  </si>
  <si>
    <t>Vsi krmilni elementi so medsebojno usklajeni na krmilno omarico dobavitelja ZIP inženiring.</t>
  </si>
  <si>
    <t>Opis krmilnih funkcij:</t>
  </si>
  <si>
    <t>. 72 ur podpore rezervnega napajanja;</t>
  </si>
  <si>
    <t>. požarno proženje po požarnih sektorjih;</t>
  </si>
  <si>
    <t xml:space="preserve">. proženje preko vmesnika požarne centrale in večfunkcijskega ročnega javljalnika </t>
  </si>
  <si>
    <t xml:space="preserve">. svetlobno javljanje napak (napaka centrale, izpad omrežja, napaka akku, prekinitev linije do motornih pogonov in </t>
  </si>
  <si>
    <t xml:space="preserve">  ročnih javljalnikov), se identificira na ročnih javljalnikih in na osnovni centralni plošči</t>
  </si>
  <si>
    <t>. sistem prenosa za javljanje požarnega alarma in javljanje napake centrale na nadzorni center</t>
  </si>
  <si>
    <t xml:space="preserve">. sistem se lahko koristi tudi za dnevno zračenje preko ventilacijskih tipk </t>
  </si>
  <si>
    <t>. samodejno zapiranje v primeru dežja / vetra</t>
  </si>
  <si>
    <t>(kabliranje izvedeno skladno z navodili ZIP Inženiring d.o.o. Tolmin)</t>
  </si>
  <si>
    <t>Krmilna centrala CPS-M1 120A DC / 10A AC; Dobavitelj: ZIP inženiring d.o.o. Tolmin</t>
  </si>
  <si>
    <t>- 1x kovinsko ohišje (Prostostoječe 1200X2000X400)</t>
  </si>
  <si>
    <t>- 1x identifikacija napake; stanje krmilja, kontrola linij, izpad omrežja, napaka Akku, itd.</t>
  </si>
  <si>
    <t>- 3x požarna linija</t>
  </si>
  <si>
    <t>- 14x grupa motornih pogonov 24Vdc</t>
  </si>
  <si>
    <t>- 3x grupa motornih pogonov 230V AC</t>
  </si>
  <si>
    <t xml:space="preserve"> - Akku</t>
  </si>
  <si>
    <t>- Vds certifikat EN 12101-10</t>
  </si>
  <si>
    <t>SHEV ročni javljalnik RT45/G; funkcija - normalno, napaka, požar, reset -</t>
  </si>
  <si>
    <t xml:space="preserve">Ventilacijska tipka LT 84-U; funkcija - odpira, stop, zapira - </t>
  </si>
  <si>
    <t>Dežni / veterni senzor WRS-S</t>
  </si>
  <si>
    <t>Testiranje, zagon sistema, predaja in šolanje uporabnika.</t>
  </si>
  <si>
    <t>Kabli</t>
  </si>
  <si>
    <t>Dobava in polaganje kabla Iy(St)Y-2x2x0,8mm (EL6294) delno na PK police in delno v PN cevi.</t>
  </si>
  <si>
    <t>Dobava in polaganje kabla NHXH FE180/E30 3G4mm2 delno na PK police in delno v PN cevi.</t>
  </si>
  <si>
    <t>Dobava in polaganje kabla NHXH FE180/E30 5G4mm2 delno na PK police in delno v PN cevi.</t>
  </si>
  <si>
    <t>Dobava in polaganje kabla NHXH FE180/E30 5G2,5mm2 delno na PK police in delno v PN cevi.</t>
  </si>
  <si>
    <t>Dobava in polaganje kabla NHXH FE180/E30 2G1,5mm2 delno na PK police in delno v PN cevi.</t>
  </si>
  <si>
    <t xml:space="preserve">Vsi krmilni elementi so medsebojno usklajeni na krmilno omarico dobavitelja ZIP inženiring d.o.o. Tolmin. </t>
  </si>
  <si>
    <t>H: ODT SKUPAJ:</t>
  </si>
  <si>
    <t>I: STRELOVOD IN OZEMLJITVE</t>
  </si>
  <si>
    <r>
      <t xml:space="preserve">Dobava in montaža slemenskega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</si>
  <si>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</si>
  <si>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 ATIKA. Proizvajalec HERMI.</t>
    </r>
  </si>
  <si>
    <r>
      <t xml:space="preserve">Dobava in montaža strešnega nosilca strelovodnega vodnika </t>
    </r>
    <r>
      <rPr>
        <b/>
        <sz val="10"/>
        <rFont val="Times New Roman"/>
        <family val="1"/>
        <charset val="238"/>
      </rPr>
      <t>SON17 C</t>
    </r>
    <r>
      <rPr>
        <sz val="10"/>
        <rFont val="Times New Roman"/>
        <family val="1"/>
        <charset val="238"/>
      </rPr>
      <t xml:space="preserve"> za pritrjevanje strelovodnega vodnika na ravne bitumenske oz. betonske strehe. Proizvajalec HERMI.</t>
    </r>
  </si>
  <si>
    <r>
      <t xml:space="preserve">Dobava in montaža zidnega nosilnega elementa strelovodnega vodnika </t>
    </r>
    <r>
      <rPr>
        <b/>
        <sz val="10"/>
        <rFont val="Times New Roman"/>
        <family val="1"/>
        <charset val="238"/>
      </rPr>
      <t xml:space="preserve">ZON03 </t>
    </r>
    <r>
      <rPr>
        <sz val="10"/>
        <rFont val="Times New Roman"/>
        <family val="1"/>
        <charset val="238"/>
      </rPr>
      <t>za nameščanje strelovodnega vodnika na trde stene. Proizvajalec HERMI.</t>
    </r>
  </si>
  <si>
    <r>
      <t xml:space="preserve">Dobava in montaža mehanske vertikalne zaščite </t>
    </r>
    <r>
      <rPr>
        <b/>
        <sz val="10"/>
        <rFont val="Times New Roman"/>
        <family val="1"/>
        <charset val="238"/>
      </rPr>
      <t xml:space="preserve">VZ01 </t>
    </r>
    <r>
      <rPr>
        <sz val="10"/>
        <rFont val="Times New Roman"/>
        <family val="1"/>
        <charset val="238"/>
      </rPr>
      <t>za zaščito zemljevodov. Proizvajalec HERMI.</t>
    </r>
  </si>
  <si>
    <r>
      <t xml:space="preserve">Dobava in montaža merilne sponke </t>
    </r>
    <r>
      <rPr>
        <b/>
        <sz val="10"/>
        <rFont val="Times New Roman"/>
        <family val="1"/>
        <charset val="238"/>
      </rPr>
      <t xml:space="preserve">KON02 </t>
    </r>
    <r>
      <rPr>
        <sz val="10"/>
        <rFont val="Times New Roman"/>
        <family val="1"/>
        <charset val="238"/>
      </rPr>
      <t xml:space="preserve"> za izdelavo merilnega spoja med strelovodnim vodnikom AH1 in ozemljilnim trakom. Proizvajalec HERMI.</t>
    </r>
  </si>
  <si>
    <r>
      <t xml:space="preserve">Dobava in montaža sponke </t>
    </r>
    <r>
      <rPr>
        <b/>
        <sz val="10"/>
        <rFont val="Times New Roman"/>
        <family val="1"/>
        <charset val="238"/>
      </rPr>
      <t>KON04 A</t>
    </r>
    <r>
      <rPr>
        <sz val="10"/>
        <rFont val="Times New Roman"/>
        <family val="1"/>
        <charset val="238"/>
      </rPr>
      <t xml:space="preserve"> iz nerjavečega jekla za medsebojno spajanje okroglih strelovodnih vodnikov. Proizvajalec HERMI.</t>
    </r>
  </si>
  <si>
    <r>
      <t xml:space="preserve">Dobava in montaža merilne sponke </t>
    </r>
    <r>
      <rPr>
        <b/>
        <sz val="10"/>
        <rFont val="Times New Roman"/>
        <family val="1"/>
        <charset val="238"/>
      </rPr>
      <t xml:space="preserve">KON06 </t>
    </r>
    <r>
      <rPr>
        <sz val="10"/>
        <rFont val="Times New Roman"/>
        <family val="1"/>
        <charset val="238"/>
      </rPr>
      <t xml:space="preserve"> za izdelavo spojev med strelovodnim vodnikom in žlebnim koritom. Proizvajalec HERMI.</t>
    </r>
  </si>
  <si>
    <r>
      <t xml:space="preserve">Dobava in montaža oznak merilnih mest </t>
    </r>
    <r>
      <rPr>
        <b/>
        <sz val="10"/>
        <rFont val="Times New Roman"/>
        <family val="1"/>
        <charset val="238"/>
      </rPr>
      <t>MŠ.</t>
    </r>
    <r>
      <rPr>
        <sz val="10"/>
        <rFont val="Times New Roman"/>
        <family val="1"/>
        <charset val="238"/>
      </rPr>
      <t xml:space="preserve"> Proizvajalec HERMI.</t>
    </r>
  </si>
  <si>
    <r>
      <t xml:space="preserve">Dobava in montaža strelovodnega vodnika </t>
    </r>
    <r>
      <rPr>
        <b/>
        <sz val="10"/>
        <rFont val="Times New Roman"/>
        <family val="1"/>
        <charset val="238"/>
      </rPr>
      <t>AH1</t>
    </r>
    <r>
      <rPr>
        <sz val="10"/>
        <rFont val="Times New Roman"/>
        <family val="1"/>
        <charset val="238"/>
      </rPr>
      <t xml:space="preserve"> Al fi 8mm na tipske strelovodne nosilne elemente. Proizvajalec HERMI.</t>
    </r>
  </si>
  <si>
    <r>
      <t xml:space="preserve">Dobava in montaža sponke </t>
    </r>
    <r>
      <rPr>
        <b/>
        <sz val="10"/>
        <rFont val="Times New Roman"/>
        <family val="1"/>
        <charset val="238"/>
      </rPr>
      <t xml:space="preserve">KON01 </t>
    </r>
    <r>
      <rPr>
        <sz val="10"/>
        <rFont val="Times New Roman"/>
        <family val="1"/>
        <charset val="238"/>
      </rPr>
      <t>iz nerjavečega jekla za izvedbo spojev med ploščatim strelovodnim vodniki. Proizvajalec HERMI.</t>
    </r>
  </si>
  <si>
    <r>
      <t xml:space="preserve">Dobava in montaža sponke </t>
    </r>
    <r>
      <rPr>
        <b/>
        <sz val="10"/>
        <rFont val="Times New Roman"/>
        <family val="1"/>
        <charset val="238"/>
      </rPr>
      <t xml:space="preserve">KON09 </t>
    </r>
    <r>
      <rPr>
        <sz val="10"/>
        <rFont val="Times New Roman"/>
        <family val="1"/>
        <charset val="238"/>
      </rPr>
      <t>iz jekla za izvedbo spojev med ploščatimi strelovodnimi vodniki ter armaturo temeljev. Proizvajalec HERMI.</t>
    </r>
  </si>
  <si>
    <r>
      <t xml:space="preserve">Dobava in montaža ploščatega vodnika </t>
    </r>
    <r>
      <rPr>
        <b/>
        <sz val="10"/>
        <rFont val="Times New Roman"/>
        <family val="1"/>
        <charset val="238"/>
      </rPr>
      <t>RH1*H4</t>
    </r>
    <r>
      <rPr>
        <sz val="10"/>
        <rFont val="Times New Roman"/>
        <family val="1"/>
        <charset val="238"/>
      </rPr>
      <t xml:space="preserve"> 30x3,5 mm iz kislinsko odpornega jekla 30x3,5 mm za izvedbo ozemljitvene instalacije. Proizvajalec HERMI.</t>
    </r>
  </si>
  <si>
    <t>Ureditev obstoječe strelovodne instalacije.</t>
  </si>
  <si>
    <t>Meritve strelovodne napeljave z izdajo poročila in merilnih protokolov.</t>
  </si>
  <si>
    <t>Izdelava projekta izvedenih del.</t>
  </si>
  <si>
    <t xml:space="preserve">Drobni in montažni material </t>
  </si>
  <si>
    <t xml:space="preserve">Transportni in manipulativni stroški  </t>
  </si>
  <si>
    <r>
      <t xml:space="preserve">Nepredvidena dela z vpisom v gradbeni dnevnik </t>
    </r>
    <r>
      <rPr>
        <b/>
        <sz val="10"/>
        <rFont val="Times New Roman"/>
        <family val="1"/>
        <charset val="238"/>
      </rPr>
      <t xml:space="preserve"> </t>
    </r>
  </si>
  <si>
    <t>I: STRELOVOD IN OZEMLJITVE SKUPAJ:</t>
  </si>
  <si>
    <t>Ogrevanje žlote in dveh odtočnih cevi:</t>
  </si>
  <si>
    <t>Grelni kabel GD18-48m, 870W, 230V s pritrdilno in obesno opremo.</t>
  </si>
  <si>
    <t>Priključni  spoj v OG dozi.</t>
  </si>
  <si>
    <t>Temperaturni regulator za ročni vklop in testiranje.</t>
  </si>
  <si>
    <t>Elektronski sklop EMS s tipali vlage in temperature za samodejni vklop ob sneženju ali poledici.</t>
  </si>
  <si>
    <t>Drobni, vezni in pritrdilni material, meritve, atesti, puščanje v pogon, tehnična dokumentacija.</t>
  </si>
  <si>
    <t>Razdelilnik Rogr:</t>
  </si>
  <si>
    <t>1 kos Omara, zidna, kovinska, enokrilna, IP65 V=700 Š=500 G=260mm WST7050260</t>
  </si>
  <si>
    <t>1 kpl Zidni nosilec, pocinkan, za WST omare, EE=4 kos WSTWB004--</t>
  </si>
  <si>
    <t>1 kos Stikalo za izklop v sili, 3-polno, 64A IN802007--</t>
  </si>
  <si>
    <t>1 kos Zaščitno stikalo, RCCB, 40A/4p/30mA, 10kA, A Puls BC054103--</t>
  </si>
  <si>
    <t>1 kos Stikalna ura, Tempus digital, tedenska, digitalna, 1 kanalna BZT18D011W</t>
  </si>
  <si>
    <t>1 kos Inštalacijski odklopnik, karak. C, 10A, 1-polni, 10kA BM017110--</t>
  </si>
  <si>
    <t>1 kos Stikalo, preklopno, 20A, 1-polno, 1-0-2, central. Pritrditev IN022003--</t>
  </si>
  <si>
    <t>1 kos Kontaktor, 18,5kW/400V, tuljava 230VAC LTD24033--</t>
  </si>
  <si>
    <t>1 kos Kontakt, pomožni, za kontaktor vel. 0–1, 1NO+1NC LTZ0D311--</t>
  </si>
  <si>
    <t>3 kos Inštalacijski odklopnik, karakt. C, 16A, 1-polni, 10kA BM017116--</t>
  </si>
  <si>
    <t>1 kos Tipkalo, svetleče, komplet, zeleno 230V, 1 zapiralni kontakt MM900001--</t>
  </si>
  <si>
    <t>1 kos Vtični rele, 4 preklopni kontakti, 6A, 230V AC, serija PT PT570730--</t>
  </si>
  <si>
    <t>1 kos DIN-podnožje releja za PT5-releje, 14-polno, 6A YPT78704--</t>
  </si>
  <si>
    <t>1 kos LED vtični modul, zelen, 110-230V AC, EM10 YMLGW230--</t>
  </si>
  <si>
    <t>1 kos Pritrdilna sponka HC28 YPT16016--</t>
  </si>
  <si>
    <t>1 kos Ploščica za oznako YPT16040--</t>
  </si>
  <si>
    <t>J: OGREVANJE ŽLEBOV SKUPAJ:</t>
  </si>
  <si>
    <t>Matična ura</t>
  </si>
  <si>
    <t>Matična ura z dvema izhodnima moduloma za stranske ura in programatorjem s tremi relejnimi ter njim vzporednimi tranzistorskimi izhodi kot npr. HPM 600/2.</t>
  </si>
  <si>
    <t>Dvostranska ura za montažo na strop.</t>
  </si>
  <si>
    <t>Enostranska ura za montažo na steno.</t>
  </si>
  <si>
    <t>Preboji</t>
  </si>
  <si>
    <t>Preboji zidu za polaganje instalacij, ter po končanih delih zatesnitev preboja.</t>
  </si>
  <si>
    <t>Kabel PP/L - 2x1,5 mm2</t>
  </si>
  <si>
    <t xml:space="preserve">Dobava in polaganje kabla PP/L-2x1,5mm2 v cevi. </t>
  </si>
  <si>
    <t xml:space="preserve">Kabel N2XH - J  3x1,5 mm2 </t>
  </si>
  <si>
    <t xml:space="preserve">Dobava in polaganje kabla N2XH-3x1,5mm2 v cevi. </t>
  </si>
  <si>
    <t>Cev PN 13,5 mm</t>
  </si>
  <si>
    <t>Dobava in montaža cevi PN 13,5mm.</t>
  </si>
  <si>
    <t>K: ELEKTRIČNE URE SKUPAJ:</t>
  </si>
  <si>
    <t>SOS sistem za klic v sili v sanitarijah za invalide, kot npr.: URMET Ref. 6600/501 ali enakovredno, vključno z:</t>
  </si>
  <si>
    <t>zunanji terminal s svetlobno/akustično signalizacijo in funkcijo ponastavitve alarma</t>
  </si>
  <si>
    <t>notranji terminal s svetlobno signalizacijo in potezno vrvico</t>
  </si>
  <si>
    <t>standardna podometna doza 503</t>
  </si>
  <si>
    <t>kabel za povezavo med zunanjo in notranjo enoto J-H(St)H 3x2x0,8mm</t>
  </si>
  <si>
    <t>napajanje sistema z omrežno napetostjo 230VAC</t>
  </si>
  <si>
    <t>vgrajen Ni-Mh akumulator za rezervno napajanje (24h v mirovanju)</t>
  </si>
  <si>
    <t>navadna podometna tipka (NO), IP55 za reset klica v sili</t>
  </si>
  <si>
    <t>L: SOS KLIC SKUPAJ:</t>
  </si>
  <si>
    <t>M: DODATNI STROŠKI</t>
  </si>
  <si>
    <t>Izvedba meritev električnih inštalacij.</t>
  </si>
  <si>
    <t>Izdelava PID projektne dokumentacije (4x mape + 1x CD v elektronski obliki).</t>
  </si>
  <si>
    <t>Nadzor nad izvajanjem el. Inštalacij (strošek investitorja).</t>
  </si>
  <si>
    <t>Pregledi</t>
  </si>
  <si>
    <t>Pregled varnostne razsvetljave s strani pooblaščene organizacije.</t>
  </si>
  <si>
    <t>M: DODATNI STROŠKI SKUPAJ:</t>
  </si>
  <si>
    <r>
      <t xml:space="preserve">Kabel Olflex  3 x 1,5 mm2 </t>
    </r>
    <r>
      <rPr>
        <sz val="10"/>
        <color theme="0" tint="-0.499984740745262"/>
        <rFont val="Times New Roman"/>
        <family val="1"/>
        <charset val="238"/>
      </rPr>
      <t xml:space="preserve">                                                                </t>
    </r>
  </si>
  <si>
    <r>
      <t xml:space="preserve">Kabel Olflex  4 x 1,5 mm2 </t>
    </r>
    <r>
      <rPr>
        <sz val="10"/>
        <color theme="0" tint="-0.499984740745262"/>
        <rFont val="Times New Roman"/>
        <family val="1"/>
        <charset val="238"/>
      </rPr>
      <t xml:space="preserve">                                                                </t>
    </r>
  </si>
  <si>
    <t>E: RAZDELILNE OMARE (zajeto v 1. sklopu)</t>
  </si>
  <si>
    <t>J: OGREVANJE ŽLEBOV - zajeto v 1. sklopu</t>
  </si>
  <si>
    <t>K: ELEKRIČNE URE - zajeto v 1. sklopu</t>
  </si>
  <si>
    <t>L: SOS KLIC - zajeto v 1. sklopu</t>
  </si>
  <si>
    <t>1,00</t>
  </si>
  <si>
    <t xml:space="preserve">Ogrevanje </t>
  </si>
  <si>
    <t>Št.</t>
  </si>
  <si>
    <t>OPIS</t>
  </si>
  <si>
    <t>Količina</t>
  </si>
  <si>
    <t>Cena(EUR)</t>
  </si>
  <si>
    <t>Skupaj (EUR)</t>
  </si>
  <si>
    <t>Dobava in montaža (vsebuje tudi drobni montažni material)</t>
  </si>
  <si>
    <t>Talno gretje</t>
  </si>
  <si>
    <t>m2</t>
  </si>
  <si>
    <r>
      <t>f20</t>
    </r>
    <r>
      <rPr>
        <sz val="11"/>
        <rFont val="Times New Roman CE"/>
        <family val="1"/>
        <charset val="238"/>
      </rPr>
      <t xml:space="preserve"> x 2,0</t>
    </r>
  </si>
  <si>
    <t>350</t>
  </si>
  <si>
    <t>Omarice so sestavljive v slabi minuti iz transportno/skladiščne oblike v vgradno. Okvir in vrata, ki se zapirajo ročno, so antikorozijsko zaščitena in plastificirana v belo barvo RAL 9010.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Višina je standardna 710 mm, globina je nastavljiva od 110-150 mm, kar omogoči vgradnjo regulacijskih sklopov COMFORT, STANDARD in M1 (talno/radiatorsko ogrevanje).</t>
  </si>
  <si>
    <t>Podometna omarica 725mm x 710mm x 110mm tip 8, plastific. RAL9010</t>
  </si>
  <si>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</si>
  <si>
    <t>kompl</t>
  </si>
  <si>
    <t>4 ogrevalnih zank</t>
  </si>
  <si>
    <t>Dodaten pribor za talno gretja</t>
  </si>
  <si>
    <t>Obrobni trak iz penjenega polietilena 130 mm x 10 mm (m')</t>
  </si>
  <si>
    <t>PE-Polietilenska folija (m2)</t>
  </si>
  <si>
    <t>Zaščitne cevi za cev 16 (kos - 500 mm) (m')</t>
  </si>
  <si>
    <t>Spojke za spajanje cevi  16 x 2,0 mm na razdelilec (kos)</t>
  </si>
  <si>
    <t>2</t>
  </si>
  <si>
    <t>Pritrjevalna C-clip objemka za cev od 16 mm  (50 kos) - kompl</t>
  </si>
  <si>
    <t>Krogelni ventil za vodo - navojni, komplet s tesnilnim materialom</t>
  </si>
  <si>
    <t>DN20</t>
  </si>
  <si>
    <t>Poševno sedežni ventil za regulacijo pretoka</t>
  </si>
  <si>
    <t xml:space="preserve">Večplastna polietilenska cev z notranjim kovinskim plaščem, (npr.Valsir Mixal), izdelana v skladu z EN ISO 21003-1, položena v tlaku, za ogrevanje, komplet z fitingi iz medenine. Cev je predizolirana z izolacijo z zaprto celično strukturo deb. 9 mm
(kot npr. Armacell Tubolit S)
</t>
  </si>
  <si>
    <t>DN32 (ø40x3,5)</t>
  </si>
  <si>
    <t>Prezračevanje</t>
  </si>
  <si>
    <t>Prezračevalni ventili npr. Systemair DVS</t>
  </si>
  <si>
    <t>fi 160</t>
  </si>
  <si>
    <t>Prezračevalni ventili za dovod zraka npr. Systemair DVS-P</t>
  </si>
  <si>
    <t>fi 125</t>
  </si>
  <si>
    <t>Okrogli (Spiro) kanali , vključno s fazonskimim kosi, spojnim, montažnim in tesnilnim materialom</t>
  </si>
  <si>
    <t>ø160 mm</t>
  </si>
  <si>
    <r>
      <t xml:space="preserve">Okrogla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Times New Roman"/>
        <family val="1"/>
        <charset val="238"/>
      </rPr>
      <t xml:space="preserve">CE </t>
    </r>
    <r>
      <rPr>
        <sz val="11"/>
        <rFont val="Times New Roman"/>
        <family val="1"/>
        <charset val="238"/>
      </rPr>
      <t>certifikatom, klasificirana po EN 13501-3 in testirana v skladu z EN 1366-2. Požarna odpornost lopute EI 60</t>
    </r>
  </si>
  <si>
    <t xml:space="preserve">Proizvod: FDR-3G-EI60S </t>
  </si>
  <si>
    <r>
      <t>B230T</t>
    </r>
    <r>
      <rPr>
        <sz val="11"/>
        <rFont val="Times New Roman"/>
        <family val="1"/>
        <charset val="238"/>
      </rPr>
      <t xml:space="preserve"> - Motoriziran mehanizem z Belimo 230V (AC) pogonom z vzmetjo za povrnitev v prvotno lego, končnimi stikali in elektrotermično varovalko (72°C).</t>
    </r>
  </si>
  <si>
    <t>Dobavitelj: npr. Systemair d.o.o. ali enakovredno</t>
  </si>
  <si>
    <t>dim. ø160 mm - L=450mm</t>
  </si>
  <si>
    <t>Tesnenje kanalov na mejah požarnih sektorjev</t>
  </si>
  <si>
    <t xml:space="preserve">Tesnenje kanalov na prehodih skozi meje požarnih sektorjev z ustreznim  </t>
  </si>
  <si>
    <t xml:space="preserve">požarno odpornim materialom. Tesnilni material mora imeti enako požarno </t>
  </si>
  <si>
    <t>kot sama požarna stena.</t>
  </si>
  <si>
    <t>Prehod kanalov skozi meje sektorjev izvedene zidane stene</t>
  </si>
  <si>
    <t>Izdelava preboja skozi opečne stene debeline do 30cm za kanale fi 160 mm</t>
  </si>
  <si>
    <t>Splošne postavke</t>
  </si>
  <si>
    <t>Preizkusni zagon, hidravlično uravnovešenje sistema ,  toplotni preizkus z izdelavo zapisnika</t>
  </si>
  <si>
    <t xml:space="preserve">Preboji oz vrtanje skozi zidove, strop  za cevne instalacije </t>
  </si>
  <si>
    <r>
      <rPr>
        <sz val="10"/>
        <rFont val="Times New Roman"/>
        <family val="1"/>
        <charset val="238"/>
      </rPr>
      <t>do</t>
    </r>
    <r>
      <rPr>
        <sz val="10"/>
        <rFont val="Arial"/>
        <family val="1"/>
        <charset val="2"/>
      </rPr>
      <t xml:space="preserve"> f</t>
    </r>
    <r>
      <rPr>
        <sz val="10"/>
        <rFont val="Times New Roman CE"/>
        <family val="1"/>
        <charset val="238"/>
      </rPr>
      <t xml:space="preserve"> 100</t>
    </r>
  </si>
  <si>
    <t>Izdelava proti požarnih zapor pri prehodu instalacij čez različne požarne sektorje</t>
  </si>
  <si>
    <r>
      <t xml:space="preserve">cev </t>
    </r>
    <r>
      <rPr>
        <sz val="10"/>
        <rFont val="Symbol"/>
        <family val="1"/>
        <charset val="2"/>
      </rPr>
      <t>f</t>
    </r>
    <r>
      <rPr>
        <sz val="10"/>
        <rFont val="Arial"/>
        <family val="2"/>
        <charset val="238"/>
      </rPr>
      <t>100 mm</t>
    </r>
  </si>
  <si>
    <t>Meritve in nastavitve količin prezračevanje</t>
  </si>
  <si>
    <t>3</t>
  </si>
  <si>
    <t>Transportni stroški</t>
  </si>
  <si>
    <t>1%</t>
  </si>
  <si>
    <t>Manjša nepredvidena dela in stroški 2%</t>
  </si>
  <si>
    <t>SKUPAJ OGREVANJE</t>
  </si>
  <si>
    <r>
      <t>Sistemska plošča za talno ogrevanje kot npr. PROFIX</t>
    </r>
    <r>
      <rPr>
        <vertAlign val="superscript"/>
        <sz val="11"/>
        <rFont val="Times New Roman"/>
        <family val="1"/>
        <charset val="238"/>
      </rPr>
      <t>® SIVA</t>
    </r>
    <r>
      <rPr>
        <sz val="11"/>
        <rFont val="Times New Roman"/>
        <family val="1"/>
        <charset val="238"/>
      </rPr>
      <t>, s čepi za vodenje cevi na razmaku 80, 160, 240, 320 mm…, je skupne višina 35 mm .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t>
    </r>
    <r>
      <rPr>
        <vertAlign val="superscript"/>
        <sz val="11"/>
        <rFont val="Times New Roman"/>
        <family val="1"/>
        <charset val="238"/>
      </rPr>
      <t>®</t>
    </r>
    <r>
      <rPr>
        <sz val="11"/>
        <rFont val="Times New Roman"/>
        <family val="1"/>
        <charset val="238"/>
      </rPr>
      <t xml:space="preserve"> je narejena za cevi fi 12 mm do fi 20 mm, s protihrupnimi gumbki na spodnji strani plošče. Nosilnost sistemske plošče PROFIX</t>
    </r>
    <r>
      <rPr>
        <vertAlign val="superscript"/>
        <sz val="11"/>
        <rFont val="Times New Roman"/>
        <family val="1"/>
        <charset val="238"/>
      </rPr>
      <t>®</t>
    </r>
    <r>
      <rPr>
        <sz val="11"/>
        <rFont val="Times New Roman"/>
        <family val="1"/>
        <charset val="238"/>
      </rPr>
      <t xml:space="preserve"> po SIST EN 1991-1-1 v kategoriji A-D brez kategorije C4 in D2 znaša pri enakomerni obremenitvi do 5 kN/m</t>
    </r>
    <r>
      <rPr>
        <vertAlign val="superscript"/>
        <sz val="11"/>
        <rFont val="Times New Roman"/>
        <family val="1"/>
        <charset val="238"/>
      </rPr>
      <t>2</t>
    </r>
    <r>
      <rPr>
        <sz val="11"/>
        <rFont val="Times New Roman"/>
        <family val="1"/>
        <charset val="238"/>
      </rPr>
      <t xml:space="preserve"> in točkovna obremenitev do 45 kN. Odzivnost plošče na ogenj je A1 po SIST EN 13501-1. Sistemska plošča nam omogoča do 100 % zalitosti cevi z estihom (minimalna povprečna zalitost z estrihom je 85%).</t>
    </r>
  </si>
  <si>
    <r>
      <t>Cev za talno gretja npr. PROFIX</t>
    </r>
    <r>
      <rPr>
        <vertAlign val="superscript"/>
        <sz val="11"/>
        <rFont val="Times New Roman"/>
        <family val="1"/>
        <charset val="238"/>
      </rPr>
      <t>®</t>
    </r>
    <r>
      <rPr>
        <sz val="11"/>
        <rFont val="Times New Roman"/>
        <family val="1"/>
        <charset val="238"/>
      </rPr>
      <t xml:space="preserve"> PEX-a dimenzije 16x2,0 mm in 20x2,0 mm iz enakomerno, po celotni površini, visokotlačno zamreženega polietilena z difuzijsko zaporo kisika po DIN 4726 – DIN EN ISO 15875 s spominskim efektom. Zamreženje cevi PROFIX</t>
    </r>
    <r>
      <rPr>
        <vertAlign val="superscript"/>
        <sz val="11"/>
        <rFont val="Times New Roman"/>
        <family val="1"/>
        <charset val="238"/>
      </rPr>
      <t>®</t>
    </r>
    <r>
      <rPr>
        <sz val="11"/>
        <rFont val="Times New Roman"/>
        <family val="1"/>
        <charset val="238"/>
      </rPr>
      <t xml:space="preserve"> PEX-a je 70 % po EN 579. Cev vzdrži od -100 oC do + 110 oC kratkotrajne obremenitve in je izjemno fleksibilna, kar omogoča enostavno izvedbo tudi pri temperaturah zraka pod 0 oC . Pričakovana življenska doba PROFIX</t>
    </r>
    <r>
      <rPr>
        <vertAlign val="superscript"/>
        <sz val="11"/>
        <rFont val="Times New Roman"/>
        <family val="1"/>
        <charset val="238"/>
      </rPr>
      <t>®</t>
    </r>
    <r>
      <rPr>
        <sz val="11"/>
        <rFont val="Times New Roman"/>
        <family val="1"/>
        <charset val="238"/>
      </rPr>
      <t xml:space="preserve"> PEX-a cevi presega 100 let in je primerna za trajne obremenitve pri temperaturi vode 70oC in pritisku 6,0 bar. Cev PROFIX</t>
    </r>
    <r>
      <rPr>
        <vertAlign val="superscript"/>
        <sz val="11"/>
        <rFont val="Times New Roman"/>
        <family val="1"/>
        <charset val="238"/>
      </rPr>
      <t>®</t>
    </r>
    <r>
      <rPr>
        <sz val="11"/>
        <rFont val="Times New Roman"/>
        <family val="1"/>
        <charset val="238"/>
      </rPr>
      <t xml:space="preserve"> PEX-a izpolnjujejo in presegajo minimalne EU standarde in ima certifikate DIN CERTCO, SKZ,..</t>
    </r>
  </si>
  <si>
    <t>Omarice npr. FLAT so podometne izvedbe in so predvidene za vgradnjo katerihkoli razdelilnikov COMFORT. Posebnost in izjemna prednost FLAT izvedbe je v tem, da je volumen za transport in skladiščenje manjši za neverjetnih 55%, kot volumen, ki ga predstavlja vgrajena omarica.</t>
  </si>
  <si>
    <t>Prestavitev vodovodnega priključka OŠ</t>
  </si>
  <si>
    <t>OPIS POSTAVKE</t>
  </si>
  <si>
    <t>Cena/enota brez DDV
(EUR)</t>
  </si>
  <si>
    <t>cena skupaj brez DDV (EUR)</t>
  </si>
  <si>
    <t>Zapiranje vodovodne trase zunanjega omrežja, praznenje, na koncu ponovno polnjenje izpraznjene trase</t>
  </si>
  <si>
    <t xml:space="preserve">kompl </t>
  </si>
  <si>
    <t>Izvedba priklopa na obstoječi interni vodovod NL DN80 mm z vstavitvijo univerzalne spojke. Fazonski kosi izdelani iz nodularne litine za tlačno stopnjo PN16 v skladu s SIST EN545. Komplet s tesnili iz elastomerne gume EPDM in vijaki iz nerjavnega jekla. Prirobnična tesnila morajo biti iz elastomerne gume s kovinsko ojačitvijo.</t>
  </si>
  <si>
    <t>- spojka enojna GF MJ 3057, DN80</t>
  </si>
  <si>
    <t xml:space="preserve">Cevi z obojko izdelane iz nodularne litine (NL) v skladu s SIST EN545, tlačni razred C40.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</si>
  <si>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r>
      <t>DN80 (</t>
    </r>
    <r>
      <rPr>
        <sz val="11"/>
        <rFont val="Symbol"/>
        <family val="1"/>
        <charset val="2"/>
      </rPr>
      <t>f9</t>
    </r>
    <r>
      <rPr>
        <sz val="11"/>
        <rFont val="Times New Roman CE"/>
        <family val="1"/>
        <charset val="238"/>
      </rPr>
      <t>8x3,5mm)</t>
    </r>
  </si>
  <si>
    <t>Oprema merilnega mesta (merjenje potrošene količine vode) Fazonski kosi so izdelani iz nodularne litine za tlačno stopnjo PN16 v skladu s SIST EN545, z zunanjo in notranjo epoksi zaščito min. debeline 250µm. Prirobnična tesnila morajo biti iz elastomerne gume EPDM s kovinsko ojačitvijo. Komplet z vijaki iz nerjavnega jekla in montažnim materialom.</t>
  </si>
  <si>
    <t>- zasun Euro 20, tip 23, DN80, prirobnične izvedbe</t>
  </si>
  <si>
    <r>
      <t>- prirobnični lok 90</t>
    </r>
    <r>
      <rPr>
        <sz val="11"/>
        <rFont val="Calibri"/>
        <family val="2"/>
        <charset val="238"/>
      </rPr>
      <t>°</t>
    </r>
    <r>
      <rPr>
        <sz val="9.9"/>
        <rFont val="Times New Roman CE"/>
        <family val="1"/>
        <charset val="238"/>
      </rPr>
      <t xml:space="preserve"> z vrtljivo prirobnico</t>
    </r>
    <r>
      <rPr>
        <sz val="11"/>
        <rFont val="Times New Roman CE"/>
        <family val="1"/>
        <charset val="238"/>
      </rPr>
      <t>, Q-kos DN80</t>
    </r>
  </si>
  <si>
    <t>- prirobnični F-kos, DN80, L=1,0m</t>
  </si>
  <si>
    <t>- prirobnični FF-kos, z vrtljivo prirobnico, DN80, L=0,2m</t>
  </si>
  <si>
    <t>- čistilni kos DN80, prirobnične izvedbe</t>
  </si>
  <si>
    <t>- montažno demontažni kos DN80, prirobnične izvedbe</t>
  </si>
  <si>
    <t>- kombinirani vodomer DN80/20, prirobnične izvedbe, tip po zahtevah distributerja</t>
  </si>
  <si>
    <t>- protipovratni ventil DN80, PN16, prirobnične izvedbe</t>
  </si>
  <si>
    <t xml:space="preserve">Srednje težka pocinkana navojna cev, izdelana po DIN 2440, material St.33, položena v tla, za hladno vodo, komplet z spojnim in tesnilnim materialom in ovita z dvema slojema dekorodal traku
</t>
  </si>
  <si>
    <t>DN80</t>
  </si>
  <si>
    <t>Protikorozijska zaščita kovinskih prirobničnih elementov v zemlji z ovijanjem dekorodal traku</t>
  </si>
  <si>
    <t>PVC trak za označevanje vodovoda rdeče barve z napisom POZOR VODOVOD</t>
  </si>
  <si>
    <t>Pozicijska tablica za označevanje vodovoda in njegovih elementov, skupaj z pritrdilnim materialom</t>
  </si>
  <si>
    <t>Izdelava geodetskega posnetka vodovoda in vpis v kataster komunalnih naprav in napeljav</t>
  </si>
  <si>
    <t>Dezinfekcija, izpiranje vodovodne instalacije in mikrobiološka preiskava vode (vsebnost mineralnih olj..) ter izdaja poročila s strani pooblaščene institucije</t>
  </si>
  <si>
    <t>kompl.</t>
  </si>
  <si>
    <t>Nepredvideni stroški zaradi križanj z ostalimi komunalnimi vodi (eventualne prestavitve in zamiki od načrtovane trase)</t>
  </si>
  <si>
    <t>Tlačni preizkus z vodo s tlakom 13,5 bar v skladu s standardom SIST EN 805 in izdelava zapisnika</t>
  </si>
  <si>
    <t>Pripravljalna dela, zakoličba, čiščenje in zaključna dela (2%)</t>
  </si>
  <si>
    <t>Transportni stroški (1%)</t>
  </si>
  <si>
    <t>Manjša nepredvidena dela in stroški (2%)</t>
  </si>
  <si>
    <t>SKUPAJ PRESTAVITEV VODOVODNEGA PRIKLJUČKA OŠ</t>
  </si>
  <si>
    <t>N/ NEPREDVIDENA DELA 3% A-M</t>
  </si>
  <si>
    <t>Požarna zaščita preboja za kable - Kombinirani preboj za kable in cevi (EI90)</t>
  </si>
  <si>
    <t>Dobava in vgradnja požarno zaščitnih elementov kot npr. sistem PROMAT s kombiniranim prebojem z malto PROMASTOP®-VEN in ROMASEAL®-AG ali podobni in enakovredni materiali za kable. Vgradnja po navodilih proizvajalca. V ceni upoštevati ves pritrdilni, vezni material ter premazi, vse do končne izvedbe. Detajl C/D. Posamezne kable in kabelske snope se po sredini zaščiti oplaščiti s kot npr PROMASEAL®-AG ali podobnim in enakovrednim materialom (debelina približno 5 mm, širina približno 20 mm). Kabelske trase in vodnike se speljete skozi preboj za malto. Kabli, snopi kablov, kabelski vodniki in kabelske trase morajo biti na obeh straneh sten oz. na zgornji strani stropne konstrukcije podprti v razmikih ≤ 250 mm</t>
  </si>
  <si>
    <t>Velikosti prebojev:</t>
  </si>
  <si>
    <t>- velikost preboja do 25cm2 (kot npr 5x5cm)</t>
  </si>
  <si>
    <t>- velikost preboja do 100cm2 (kot npr 10x10cm)</t>
  </si>
  <si>
    <t>- velikost preboja od 101-225cm2 (kot npr 15x15cm)</t>
  </si>
  <si>
    <t>Evidentiranje zaščitenih požarnih prebojev in namestitev požarnih tablic (nalepk)</t>
  </si>
  <si>
    <t>Po vgradnji je potrebno nalepiti na vseh mestih požarnega tesnenja nalepko (tablica) s podatki, kateri so predpisani po standardu oz. predpisu. Požarni prehod je potrebno evidentirati, posati ter podatke posredovati izdelovalcu požarnega izkaza. Količina ocenjena.</t>
  </si>
  <si>
    <t>(zajeto v 4. sklopu)</t>
  </si>
  <si>
    <t>Izdelava naklonskega betona na stropni plošči veznega hodnika C20/25, debeline 2-8 cm</t>
  </si>
  <si>
    <t>Cementna stabilizacija terena pod obstoječim točkovnim temeljem in izravnava s cementnim obrizgom. Točkovni temelj velikosti cca 170/170/40cm, stabilizacijo izvesti po izvedbi pilotov, ki so globine cca 5m.</t>
  </si>
  <si>
    <r>
      <t>Kompletna izdelava zaščite gredbene jame (zabijanje, izvlačenje, prevoz) z zagatnicami tipa Larssen ali enakovredno. Obračun po m</t>
    </r>
    <r>
      <rPr>
        <vertAlign val="superscript"/>
        <sz val="10"/>
        <rFont val="Arial CE"/>
        <charset val="238"/>
      </rPr>
      <t>1</t>
    </r>
    <r>
      <rPr>
        <sz val="10"/>
        <rFont val="Arial CE"/>
        <family val="2"/>
        <charset val="238"/>
      </rPr>
      <t xml:space="preserve"> zagatne stene za zagatnice višine 8m. V enotni ceni zajeti tudi najemnino zagatnic za čas gradnje.</t>
    </r>
  </si>
  <si>
    <t xml:space="preserve">Zaščita vkopane hidro/termo izolacije s čepasto folijo.
Mehansko stabilna iz HDPE (kot. Npr. Tefond plus)
</t>
  </si>
  <si>
    <t xml:space="preserve">Kompletno tesnenje  horizontalne dilatacije plošče - rega širine 30 mm.. Referenčni proizvod Sika Waterbar ali ekvivalentno. Vgradnja skladno z navodili proizvajalca. Tesnenje na zunanjem nivoju  plošče in v sredini dilatacijske rege </t>
  </si>
  <si>
    <t xml:space="preserve">Ne glede na tip fasade je potrebno v enotnih cenah zajeti ves pritrdilni material, osnovne prednamaze, ojačitve, obrobe proti okenskim profilom, vogalne in ostale zaključke, skratka vse do izgotovljenega končnega izdelka.
Kjer so v shemah fasadnih in notranjih vrat zahtevane finalne obloge iz sistema fasade, jih je izdelavalec fasade dolžan zajeti ter uskladiti pozicijo z izdelovalcem vrat!
</t>
  </si>
  <si>
    <r>
      <t xml:space="preserve">Podstavek fasade 
</t>
    </r>
    <r>
      <rPr>
        <sz val="10"/>
        <rFont val="Arial CE"/>
        <charset val="238"/>
      </rPr>
      <t xml:space="preserve">Izvedba osnovnega lepilnega ometa in zaključnega vlagoodpornega  ometa podstavka fasade. Osnovni omet z dodatki za zmanjšanje vpijanja kapilarne vlage!
Barva in deb. zrn po vzorcu -izbor arhitekt (prilagoditi obstoječi fasadi)
</t>
    </r>
  </si>
  <si>
    <t>Ognjevarna mavčnokartonska preklada nad vrati min. EI60, debeline 100mm:
- 2x 1,25 ognjevarna plošča GKF
- kovinska podkonstrukcija 50 mm iz UA profilov z vmesno izolacijo  iz mineralne volne min. 4 cm (npr. KI Ventacusto) 
- 2x 1,25 ognjevarna plošča GKF</t>
  </si>
  <si>
    <r>
      <rPr>
        <b/>
        <sz val="10"/>
        <rFont val="Arial CE"/>
        <charset val="238"/>
      </rPr>
      <t>Xt4*</t>
    </r>
    <r>
      <rPr>
        <sz val="10"/>
        <rFont val="Arial CE"/>
        <family val="2"/>
        <charset val="238"/>
      </rPr>
      <t>- notranji strop iz perforiranih  plošč-povezovalni hodnik
- kovinska podkonstrukcija, 
Perforirane mavčnokartonske plošče z voalom 
Okrogla perforacija Ø8mm ~15% odprtost 
Na robu prostora neperforiran pas – skladno s shemo stropov; kot napr.</t>
    </r>
    <r>
      <rPr>
        <sz val="10"/>
        <rFont val="Arial CE"/>
        <charset val="238"/>
      </rPr>
      <t xml:space="preserve"> Knauf Cleaneo Akustik D127, 8/18R ali enakovredno</t>
    </r>
    <r>
      <rPr>
        <b/>
        <sz val="10"/>
        <rFont val="Arial CE"/>
        <charset val="238"/>
      </rPr>
      <t xml:space="preserve">
</t>
    </r>
    <r>
      <rPr>
        <sz val="10"/>
        <rFont val="Arial CE"/>
        <family val="2"/>
        <charset val="238"/>
      </rPr>
      <t xml:space="preserve">
</t>
    </r>
  </si>
  <si>
    <t>1x higienski oplesk notranjih sten dvigalnega jaška z belo disperzijsko barvo</t>
  </si>
  <si>
    <r>
      <t>OKOVJE:    tipsko za izbrani okvir, inox panik potisni drog po standardu EN 1125 na notranji strani. Na zunanji strani kljuka na glavnem krilu     z deljenim ščitom za ključavnico (s sistemskim ključem),  na vsakem krilu min. 4x cilindrični tečaj (valjčni tečaj nosilnost &gt;160kg) 
OPREMA:    Zaskočka za pridržanje vrat v popolnoma odprtem položaju (za zagotavljanje dovoda zraka ob evakuaciji).  Samozapiralo na obeh krilih s sinhronizacijo zapiranja.
ŠPALETE IN PREKLADA:   Eksterier: v sklopu kontaktne fasade.   Interier: alu pokrivne letvice,
TOPLOTNA IZOLATIVNOST: Uw ≤ 0,</t>
    </r>
    <r>
      <rPr>
        <sz val="10"/>
        <color rgb="FF00B0F0"/>
        <rFont val="Arial"/>
        <family val="2"/>
        <charset val="238"/>
      </rPr>
      <t>8</t>
    </r>
    <r>
      <rPr>
        <sz val="10"/>
        <rFont val="Arial"/>
        <family val="2"/>
        <charset val="238"/>
      </rPr>
      <t>9 W/m²K po SIST EN 14351-1:2006+A2:2016
VLOMNA ODPORNOST: RC3
VGRADNJA:   Zrakotesno vgraditi med a.b. plošči v izolacijski fasadni in strešni sloj. Slepi termoizolacijski okvir iz purinita  Montaža po smernicah RAL s   trinivojskim tesnjenjem. Zrakotesnost razreda 4, vodotesnost razreda 9A, odpornost na udarni veter C4/B5.    Na vratni okvir priključiti hidroizolacijsko membrano iz FPO.</t>
    </r>
  </si>
  <si>
    <t>Sodelovanje projektanta PID tekom gradnje - preverjanje sprememb med gradnjo na gradbišču</t>
  </si>
  <si>
    <t>Izdelava Izkaza zaščite pred hrupom z meritvami hrupa</t>
  </si>
  <si>
    <t>Tlačna in trdnostna preizkušnja z hladnim vodnim tlakom 5 bar ter izpihovanjem cevovoda</t>
  </si>
  <si>
    <t>REKAPITULACIJA STROŠKOV :</t>
  </si>
  <si>
    <t>Cena V EUR brez DDV</t>
  </si>
  <si>
    <t>Izdelava PID  projektov (4 izvodi + 1x CD)  in opravljenje projektantskega nadzora vse po ponudbi projektanta</t>
  </si>
  <si>
    <t xml:space="preserve">SKUPAJ </t>
  </si>
  <si>
    <t>Prestavitev vodovoda</t>
  </si>
  <si>
    <t>3,00</t>
  </si>
  <si>
    <t>4,00</t>
  </si>
  <si>
    <t>Izdelava Dokazila o zanesljivosti objekta</t>
  </si>
  <si>
    <t xml:space="preserve">Izdelava Izkaza učinkovite rabe energije v stavbi </t>
  </si>
  <si>
    <t>Izdelava Dokazila o zanesljivosti objekta, ki mora vključevati tudi navodila za obratovanje in vzdrževanje objekta ter vso zakonsko predpisano dokumentacijo, ki je potrebna za izvedbo  postopka pridobitve uporabnega dovoljenja.
2x tiskani 1x digitalni izvod</t>
  </si>
  <si>
    <t xml:space="preserve">Geodetska dokumentacija:
-geodetski načrt s certifikatom (4x tiskano 1x digitalno)
-elaborat za vpis v kataster stavb
</t>
  </si>
  <si>
    <r>
      <t>Yz1</t>
    </r>
    <r>
      <rPr>
        <sz val="10"/>
        <rFont val="Arial CE"/>
        <charset val="238"/>
      </rPr>
      <t xml:space="preserve">-TANKOSLOJNA KONTAKTNA FASADA 
- akrilni prednamaz za utrditev površin
- Plošče iz mineralne kamene volne debeline 22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(prilagoditi obstoječi fasadi)
V enotni  ceni zajeti tudi </t>
    </r>
    <r>
      <rPr>
        <strike/>
        <sz val="10"/>
        <rFont val="Arial CE"/>
        <charset val="238"/>
      </rPr>
      <t xml:space="preserve"> </t>
    </r>
    <r>
      <rPr>
        <sz val="10"/>
        <rFont val="Arial CE"/>
        <charset val="238"/>
      </rPr>
      <t xml:space="preserve">poravnavo z obstoječo ravnino fasade, dilatacijski profil na stiku z obstoječo fasado...
</t>
    </r>
  </si>
  <si>
    <t xml:space="preserve">PONUDNIK NE SME NAVAJATI ENOTNIH CEN ZA POSTAVKE, KI IMAJO KOLIČNO 0,00. </t>
  </si>
  <si>
    <t>Pregled gradbene jame s strani geomehanika - nadzor geologa/geomehanika</t>
  </si>
  <si>
    <t xml:space="preserve">Izdelava horizontalne   hidroizolacije talne plošče  v naslednji sestavi: 
- poliolefinska (FPO) membrana za
podzemno hidroizolacijo armiranih betonskih konstrukcij, prosto položena na podložni beton.
S hibridnim oprijemnim slojem za trajno mehansko in kemično vez s (svežim) betonom temeljne plošče. 
 Prekrivni spoji se zatesnijo s trakovi ali s toplotnim
spajanjem. Skupna debelina je 1,75 mm, debelina
membrane pa 1,20 mm. Referenčni proizvod SikaProof® A+ 12 ali ekvivalentno, vgradnja po navodilih dobavitevlja, vključno z vsem potrebnim materialom za ustrezno stikovanje folije ter vključno z vsemi obdelavami in tesnjenjem okrog prebojev, ter gibljivih in delovnih stikih po sistemski rešitvi (kot npr. Sika Sealing Solutions) Certifikat CE po EN 13967
</t>
  </si>
  <si>
    <t xml:space="preserve">Izdelava vertikalne  hidroizolacije vkopanih sten   v naslednji sestavi: 
- poliolefinska (FPO) potiskana elastična laminirana membrana za
podzemno hidroizolacijo armiranih betonskih konstrukcij, pritrjena na pilotno steno. 
Popolno oprijemljiv hidroizolacijski sistem za hladno spajanje na predizdelano betonsko podlago.
Referenčni proizvod SikaProof® P-1201 ali ekvivalentno, vgradnja po navodilih dobavitevlja, vključno z vsem potrebnim materialom za ustrezno stikovanje folije (preklopni spoji min. 90mm) ter vključno z vsemi obdelavami in tesnjenjem okrog prebojev, ter gibljivih in delovnih stikih po sistemski rešitvi (kot npr. Sika Sealing Solutions).
Lepljenje sistemskim dvokomponentnim PU spojnim sredstvom  (kot napr. SikaProof Adhesive-01) vključno s predhodno pripravo suhe betonske podlage. Polno hidoizolacijsko spojiti tudi s hidroizolacijsko membrano talne plošče.
</t>
  </si>
  <si>
    <t>Izdelava vertikalne  hidroizolacije vkopanih sten  stopnišča  ob pilotni steni v  naslednji sestavi: 
- poliolefinska (FPO) membrana za
podzemno hidroizolacijo armiranih betonskih konstrukcij, pritrjena na pilotno steno. 
S hibridnim oprijemnim slojem za trajno mehansko in kemično vez s (svežim) betonom temeljne plošče. 
Prekrivni spoji se zatesnijo s trakovi ali s toplotnim
spajanjem. Skupna debelina je 1,75 mm, debelina
membrane pa 1,20 mm. Referenčni proizvod SikaProof® A+ 12 ali ekvivalentno, vgradnja po navodilih dobavitevlja, vključno z vsem potrebnim materialom za ustrezno stikovanje folije
ter vključno z vsemi obdelavami in tesnjenjem okrog prebojev, ter gibljivih in delovnih stikih po sistemski rešitvi (kot npr. Sika Sealing Solutions) Certifikat CE po EN 13967</t>
  </si>
  <si>
    <t>Dilatacijski pas iz negorljive izolacije (npr. kamna volna) debeline 10 cm med obstoječim in novim objektom  , vloženim v opaž pred betoniranjem sten.</t>
  </si>
  <si>
    <r>
      <t xml:space="preserve">Dobava in vgradnja toplotne izolacije na temeljni plošči iz EPS-a 150 debeline 10+12=22cm, </t>
    </r>
    <r>
      <rPr>
        <sz val="10"/>
        <rFont val="Calibri"/>
        <family val="2"/>
        <charset val="238"/>
      </rPr>
      <t>λ≤</t>
    </r>
    <r>
      <rPr>
        <sz val="10"/>
        <rFont val="Arial"/>
        <family val="2"/>
        <charset val="238"/>
      </rPr>
      <t xml:space="preserve">0,034 W/mK (kot napr. Fragmat EPS 15 ali enakovredno). 
σ10%def.=150 kPa
</t>
    </r>
    <r>
      <rPr>
        <sz val="6"/>
        <rFont val="Arial"/>
        <family val="2"/>
        <charset val="238"/>
      </rPr>
      <t>EPS-EN 13163-L(3)-W(3)-T(2)-S(5)-P(5)-BS200-CS(10)150-DS(N)5-DS(70,-)3-DLT(1)5</t>
    </r>
    <r>
      <rPr>
        <sz val="10"/>
        <rFont val="Arial"/>
        <family val="2"/>
        <charset val="238"/>
      </rPr>
      <t xml:space="preserve">
Instalacije na nivoju prve izolacijske plošče   se zapolnijo s termobetonom z dodatkom EPS granulata (kot napr. POLITERM BLU ali enakovredno),  λ≤0,065 W/mK.
Xk1</t>
    </r>
    <r>
      <rPr>
        <sz val="10"/>
        <rFont val="Arial CE"/>
        <family val="2"/>
        <charset val="238"/>
      </rPr>
      <t xml:space="preserve">
</t>
    </r>
  </si>
  <si>
    <r>
      <t xml:space="preserve">Izdelava vertikalne  toplotne izolacije vkopanih sten z XPS ploščami debeline 18 cm, stopničast rob, </t>
    </r>
    <r>
      <rPr>
        <sz val="10"/>
        <rFont val="Calibri"/>
        <family val="2"/>
        <charset val="238"/>
      </rPr>
      <t xml:space="preserve">λ≤ </t>
    </r>
    <r>
      <rPr>
        <sz val="10"/>
        <rFont val="Arial"/>
        <family val="2"/>
        <charset val="238"/>
      </rPr>
      <t>0,032W/m</t>
    </r>
    <r>
      <rPr>
        <vertAlign val="superscript"/>
        <sz val="10"/>
        <rFont val="Calibri"/>
        <family val="2"/>
        <charset val="238"/>
      </rPr>
      <t>2</t>
    </r>
    <r>
      <rPr>
        <sz val="10"/>
        <rFont val="Calibri"/>
        <family val="2"/>
        <charset val="238"/>
      </rPr>
      <t xml:space="preserve">K. 
(kot napr. Austrotherm XPS PLUS 30 SF).
</t>
    </r>
    <r>
      <rPr>
        <sz val="6"/>
        <rFont val="Calibri"/>
        <family val="2"/>
        <charset val="238"/>
      </rPr>
      <t xml:space="preserve">XPS-EN13164-T1-DS(TH)-CS(10/Y)300-DLT(2)5-CC(2/1,5/50)130-WD(V)3-FTCD1-WL(T)0,7 
</t>
    </r>
    <r>
      <rPr>
        <sz val="10"/>
        <rFont val="Calibri"/>
        <family val="2"/>
        <charset val="238"/>
      </rPr>
      <t>Pritrjeno z lepilom brez topil za spoj FPO in XPS</t>
    </r>
    <r>
      <rPr>
        <sz val="6"/>
        <rFont val="Arial CE"/>
        <family val="2"/>
        <charset val="238"/>
      </rPr>
      <t xml:space="preserve">
</t>
    </r>
  </si>
  <si>
    <r>
      <t xml:space="preserve">Izdelava vertikalne  toplotne izolacije cokla v višini 30 cm z XPS ploščami debeline 22 cm, stopničast rob, </t>
    </r>
    <r>
      <rPr>
        <sz val="10"/>
        <rFont val="Calibri"/>
        <family val="2"/>
        <charset val="238"/>
      </rPr>
      <t xml:space="preserve">λ≤ </t>
    </r>
    <r>
      <rPr>
        <sz val="10"/>
        <rFont val="Arial"/>
        <family val="2"/>
        <charset val="238"/>
      </rPr>
      <t>0,035W/m</t>
    </r>
    <r>
      <rPr>
        <vertAlign val="superscript"/>
        <sz val="10"/>
        <rFont val="Calibri"/>
        <family val="2"/>
        <charset val="238"/>
      </rPr>
      <t>2</t>
    </r>
    <r>
      <rPr>
        <sz val="10"/>
        <rFont val="Calibri"/>
        <family val="2"/>
        <charset val="238"/>
      </rPr>
      <t>K.</t>
    </r>
    <r>
      <rPr>
        <sz val="10"/>
        <rFont val="Arial CE"/>
        <family val="2"/>
        <charset val="238"/>
      </rPr>
      <t xml:space="preserve">
Yc1
</t>
    </r>
    <r>
      <rPr>
        <sz val="10"/>
        <rFont val="Arial CE"/>
        <charset val="238"/>
      </rPr>
      <t xml:space="preserve">(kot napr. Austrotherm XPS TOP 30 TB SF).
</t>
    </r>
    <r>
      <rPr>
        <sz val="6"/>
        <rFont val="Arial CE"/>
        <charset val="238"/>
      </rPr>
      <t xml:space="preserve">XPS-EN13164-T1-DS(TH)-CS(10/Y)300-DLT(2)5-CC(2/1,5/50)130-WD(V)3-FTCD1-WL(T)0,7
</t>
    </r>
    <r>
      <rPr>
        <sz val="10"/>
        <rFont val="Arial CE"/>
        <charset val="238"/>
      </rPr>
      <t>Pritrjeno z lepilom brez topil za spoj FPO in XPS</t>
    </r>
  </si>
  <si>
    <r>
      <rPr>
        <i/>
        <sz val="10"/>
        <rFont val="Arial CE"/>
        <charset val="238"/>
      </rPr>
      <t xml:space="preserve">Varianta, ki se ne upošteva v seštevku ponudbe
</t>
    </r>
    <r>
      <rPr>
        <sz val="10"/>
        <rFont val="Arial CE"/>
        <charset val="238"/>
      </rPr>
      <t xml:space="preserve">PP filc min. 136 g/m2, kot napr. TYPAR SF 40
</t>
    </r>
  </si>
  <si>
    <t xml:space="preserve">Izdelava litega betonskega tlaka iz  rečnega  agregata frakcije 4-8mm, zaščiten z brezbarvnim UV odpornim premazom (kot napr. PROTECT TAO ultra ali enakovredno), vodocementno razmerje betona (v/c) &lt; 0,50, 2x klasično armiranje z mrežami Q196, brušen z rotirajočimi gladili protidrsnost PTV&gt;34, zarezne rege gl.=3mm š=4mm v poljih&lt;25x deb., rege tesnjene s trajnoelastičnim kitom, odpornim na kemikalije (kot napr. SikaflexPRO-3 ali enakovredno)
Debelina 9,5-10 cm,  receptura po projektu betona.
ki se zajame v enotne cene in ga potrdi projektant.
Xk1
</t>
  </si>
  <si>
    <r>
      <t>Yz5</t>
    </r>
    <r>
      <rPr>
        <sz val="10"/>
        <rFont val="Arial CE"/>
        <charset val="238"/>
      </rPr>
      <t xml:space="preserve">-kontaktna fasada  vhoda
-Izolacijske plošče iz penjenih smol PF 
brez FCKW in HFCKW (λ&lt;0,020W/m²K), debeline 6+7 cm, položeno dvoslojno križno, pritrditev s sistemskimi pritrdilnimi sidri in lepljenjem,
- belo mineralno lepilo na cementni osnovi 
2x (kot napr. Baumit StarContact White)+ armirna mrežica iz steklenih vlaken
- prenamaz v niansi zaključnega sloja
- Pastozni zaključni omet s silikonskim vezivom in polnilom za hitro sušenje površine (kot napr. Baumit StarTop ali enakovredno)
Barva in deb. zrn po vzorcu -izbor arhitekt (prilagoditi obstoječi fasadi)
</t>
    </r>
  </si>
  <si>
    <r>
      <rPr>
        <b/>
        <sz val="10"/>
        <rFont val="Arial CE"/>
        <charset val="238"/>
      </rPr>
      <t>Yzo</t>
    </r>
    <r>
      <rPr>
        <sz val="10"/>
        <rFont val="Arial CE"/>
        <charset val="238"/>
      </rPr>
      <t xml:space="preserve"> -izravnava fasade obstoječega objekta osnovne šole
- čiščenje površine z visokotlačnim pranjem
- akrilni prednamaz za utrditev površin
- Plošče iz mineralne kamene volne debeline 5-8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(prilagoditi obstoječi fasadi).
V enotni  ceni zajeti tudi poravnavo z obstoječo ravnino fasade, dilatacijski profil na stiku novo fasado...
</t>
    </r>
  </si>
  <si>
    <r>
      <t>Izdelava lesene konstrukcije ostrešja iz:
- špirovcev 14/16 cm, v razmaku 85 - 95 cm, naklon 19</t>
    </r>
    <r>
      <rPr>
        <vertAlign val="superscript"/>
        <sz val="10"/>
        <rFont val="Arial CE"/>
        <charset val="238"/>
      </rPr>
      <t>o</t>
    </r>
    <r>
      <rPr>
        <sz val="10"/>
        <rFont val="Arial CE"/>
        <charset val="238"/>
      </rPr>
      <t xml:space="preserve"> (prilagoditi ostoječi stavbi), v slemenu z medsebojnim stikovanjem z vogalno lesno zvezo
-veznik 2x500/100mm v slemenu vsakega špirovca 
-3x sidrni kotnik U-100/170/150 za sidranje vsakega špirovca v ab steno
-2 parov križno nameščenih zavetrovalnih plohov L= 7 m
-naslonskih plohov na obstoječi konstrukciji
-vzdolžnih poveznikov 8/16cm
Poraba lesa cca 0,03-0,04 m3/m2 ostrešja. Les zaščiten s premazi proti gobavosti in škodljivcem.</t>
    </r>
  </si>
  <si>
    <t>Letvanje ostrešja s smrekovimi  impregniranimi letvami 8/5 cm, za kritino iz trapezne pločevine.
nameščene na distančnikih za odvod vode (npr. neopren) preko sekundarne kritine. Pritrditev letev skozi izolacijski sloj v špirovce.</t>
  </si>
  <si>
    <r>
      <t xml:space="preserve">Izvedba sestava strehe NAD POVEZOVALNIM HODNIKOM  </t>
    </r>
    <r>
      <rPr>
        <b/>
        <sz val="10"/>
        <rFont val="Arial CE"/>
        <charset val="238"/>
      </rPr>
      <t>Xz2</t>
    </r>
    <r>
      <rPr>
        <sz val="10"/>
        <rFont val="Arial CE"/>
        <charset val="238"/>
      </rPr>
      <t xml:space="preserve">:
- Geotekstil – polipropilenski drenažni filc kot napr. Fibran filter SF32 ali enakovredno
-Toplotnoizolacijske plošče iz XPS (λ&lt;0,035W/m²K) s stopničastim robom d=220mm tlačne trdnosti ≥500kPa kot napr. Austrotherm XPS TOP 50 TB SF ali enakovredno
- Sistemska membranska folija d=1,2mm iz FPO hladno predhod. nameščena z lepljeni stiki, kot napr. SikaProof A ali enakovredno
-  tesnilni delovni in gibljivi stiki s samolepilnimi trakovi sistem kot  napr. Sika Sealing Sloutions ali enakovredno
Polno hidoizolacijsko spojiti tudi s hidroizolacijsko membrano sten
</t>
    </r>
  </si>
  <si>
    <t>Izdelava  nadomestnega nosilca iz jeklenega  profila IPN400, pritrjenega preko sidrnih plošč s kemičnimi  sidri v obstoječo nosilno konstrukcijo (kot napr. Hilti HIT-HY 200-R ali enakovredno).
Natančen način pritrjevanja bo podan po odstranitvi obstoječe konstrukcije na prehodu med novim stopniščem in obstoječo šolo.</t>
  </si>
  <si>
    <r>
      <t xml:space="preserve">Dobava in obloga tal podestov stopnic z nedrsno velikoformatno porcelanogres talno keramiko 120cm/150cm d=10mm razred protidrsnosti R11. 
</t>
    </r>
    <r>
      <rPr>
        <b/>
        <sz val="10"/>
        <rFont val="Arial CE"/>
        <charset val="238"/>
      </rPr>
      <t>Xp0</t>
    </r>
    <r>
      <rPr>
        <sz val="10"/>
        <rFont val="Arial CE"/>
        <charset val="238"/>
      </rPr>
      <t xml:space="preserve">
</t>
    </r>
  </si>
  <si>
    <r>
      <rPr>
        <sz val="10"/>
        <rFont val="Arial CE"/>
        <charset val="238"/>
      </rPr>
      <t xml:space="preserve">Dobava in polaganje nedrsne talne keramike (priročni skladišči in krpanje obstoječe keramike) 30x30 d=8mm , fuga š&lt;2mm, razred protidrsnosti R11 po DIN 51130
stik stena – tla iz fazonski keramičnih zaokrožnic
</t>
    </r>
    <r>
      <rPr>
        <strike/>
        <sz val="10"/>
        <rFont val="Arial CE"/>
        <charset val="238"/>
      </rPr>
      <t xml:space="preserve">
</t>
    </r>
  </si>
  <si>
    <r>
      <t xml:space="preserve">SPLOŠNA OPOMBA, KI VELJA ZA VSA FASADNA VRATA IN OKNA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vgrajenih vrat mora ustrezati zahtevani požarni odpornosti, kar mora izvajalec potrditi z ustreznimi dokazili.
Ozemljitev vseh kovinskih vratnih okvirjev  mora biti nevidna, skrita za okvirjem in pod tlemi.
Nazivna velikost vrat je navedena kot zidarska mera!</t>
    </r>
  </si>
  <si>
    <r>
      <t>VV0 175/255cm, EN1125</t>
    </r>
    <r>
      <rPr>
        <sz val="10"/>
        <rFont val="Arial"/>
        <family val="2"/>
        <charset val="1"/>
      </rPr>
      <t xml:space="preserve">
Zunanja dvokrilna vrata na stopnišču
SVETLA ŠIRINA PREHODA: 150cm
VIŠINA PRAGA / PRAPETA:  2 cm 
NAČIN ODPIRANJA:   dvokrilno asimetrično
OKVIR:  visokoizolativni aluminijski okenski in vratni sistem s prekinjenim termičnim mostom  (npr.Schuco </t>
    </r>
    <r>
      <rPr>
        <sz val="10"/>
        <rFont val="Arial"/>
        <family val="2"/>
        <charset val="238"/>
      </rPr>
      <t>AD UP 90.SI</t>
    </r>
    <r>
      <rPr>
        <sz val="10"/>
        <rFont val="Arial"/>
        <family val="2"/>
        <charset val="1"/>
      </rPr>
      <t>)   Na vratnih prehodih nizkopragni profil - Hmax 15mm
SLEPI OKVIR:    Podstavek in okvir iz purinita v višini termoizolacijskega sloja. Zgornji in stranski razširitveni profil v debelini fasadne izolacije
ZASTEKLITEV:   troslojno toplotno izolacijsko steklo Ug</t>
    </r>
    <r>
      <rPr>
        <sz val="10"/>
        <rFont val="Calibri"/>
        <family val="2"/>
        <charset val="238"/>
      </rPr>
      <t>≤</t>
    </r>
    <r>
      <rPr>
        <sz val="10"/>
        <rFont val="Arial"/>
        <family val="2"/>
        <charset val="1"/>
      </rPr>
      <t xml:space="preserve">0,5 W/m2K, g&gt;50% varnostna stekla min. ESG    transparentno steklo; polnilo stekla žlahtni plin Argon / Kripton
GRAFIKA:    Varnostne nalepke, samolepilna peskana folija, laserski izrez okroglega vzorca po shemi.
</t>
    </r>
  </si>
  <si>
    <r>
      <t>V22p 490/250cm EN1125</t>
    </r>
    <r>
      <rPr>
        <sz val="9.5"/>
        <rFont val="Arial CE"/>
        <charset val="238"/>
      </rPr>
      <t xml:space="preserve">
SVETLA MERA PREHODA:	&gt;150 cm
VIŠINA PRAGA / PRAPETA:   /
NAČIN ODPIRANJA: 		dvokrilno asimetrično 
OKVIR:	požarno odporni aluminijski profil s prekinjenim termičnim mostom (npr. Schuco ADS80 FR30), s predpisano požarno odpornostjo EI30, 
prašno fino strukturno barvan. RAL določi arhitekt. Zgornji profil razširjena za višino spuščenega stropa
VRATNO KRILO:  požarnoodporna toplotnoizolacijska  varnostna zasteklitev v požarno odporni aluminijski profil (npr. npr. Schuco ADS80 FR30), s predpisano požarno odpornostjo EI30, 	obdelava enako kot okvir. Levo krilo je glavno omogoča svetli prehod 90cm, desno krilo je sekundarno, višina krila 245cm
GRAFIKA: 	Varnostne nalepke, samolepilna peskana folija, laserski izrez okroglega vzorca po shemi.
ZASTEKLITEV:  ognjevarno toplotnoizolacijsko varnostno steklo s predpisano ognjeodpornostjo EI30,  
OKOVJE: 	min.4x okrogli cilindrični tečaj - valjčni tečaj nosilnost &gt;160kg za poravnani okvir , alu potisni drog  po EN 1125  z zaobljeno kljuko drugi strani . Skrito samozapiralo, v okvir vgrajeno samozapiralo z odpiralnim kotom 90°, primerno za večjo frekvenco odpiranj razreda C4,  sinhronizacija zapiranja kril vidni deli samozapirala v barvi okvirja
OPREMA:	Gumi odbijači na steni
ŠPALETE IN PREKLADA:  	kitano, pleskano
TOPLOTNA IZOLATIVNOST:	Ud ≤ 0,85 W/m²K 
POŽARNA ODPORNOST:	EI230 CS
VGRADNJA: Zastekljeno steno potrebno požarnovarno vgraditi v a.b. steno.</t>
    </r>
  </si>
  <si>
    <r>
      <t xml:space="preserve">Izdelava PID projektne dokumentacije v </t>
    </r>
    <r>
      <rPr>
        <sz val="10"/>
        <rFont val="Arial CE"/>
        <charset val="238"/>
      </rPr>
      <t>4</t>
    </r>
    <r>
      <rPr>
        <sz val="10"/>
        <rFont val="Arial CE"/>
        <family val="2"/>
        <charset val="238"/>
      </rPr>
      <t xml:space="preserve"> tiskanih izvodih in 1x v digitalni obliki, ki zajema naslednje načrte:
- vodilni načrt
- načrt arhitekture 
- načrt gradbenih konstrukcij.
</t>
    </r>
  </si>
  <si>
    <t>Projektantki nadzor izdelovalca PID nad izvajanjem el. Inštalacij.</t>
  </si>
  <si>
    <t>2%</t>
  </si>
  <si>
    <t>Celje,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</si>
</sst>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quot;€&quot;_-;\-* #,##0.00\ &quot;€&quot;_-;_-* &quot;-&quot;??\ &quot;€&quot;_-;_-@_-"/>
    <numFmt numFmtId="165" formatCode="#,##0.00&quot;      &quot;"/>
    <numFmt numFmtId="166" formatCode="#,##0.00&quot;       &quot;;\-#,##0.00&quot;       &quot;;\-#&quot;       &quot;;@\ "/>
    <numFmt numFmtId="167" formatCode="#,##0&quot; SIT &quot;;\-#,##0&quot; SIT &quot;;&quot; - SIT &quot;;@\ "/>
    <numFmt numFmtId="168" formatCode="#,##0.00&quot; SIT &quot;;\-#,##0.00&quot; SIT &quot;;\-#&quot; SIT &quot;;@\ "/>
    <numFmt numFmtId="169" formatCode="[$$-409]#,##0.00;[Red]\-[$$-409]#,##0.00"/>
    <numFmt numFmtId="170" formatCode="[$-424]#,##0.00&quot;      &quot;;\-#,##0.00&quot;      &quot;"/>
    <numFmt numFmtId="171" formatCode="#,##0.0\0"/>
    <numFmt numFmtId="172" formatCode="* #,##0.00&quot;       &quot;;\-* #,##0.00&quot;       &quot;;* \-#&quot;       &quot;;@\ "/>
    <numFmt numFmtId="173" formatCode="#,##0.00\ [$€-1]"/>
    <numFmt numFmtId="174" formatCode="#,##0.00&quot;   &quot;"/>
    <numFmt numFmtId="175" formatCode="#,##0.00\ _€"/>
    <numFmt numFmtId="176" formatCode="_-* #,##0\ &quot;SIT&quot;_-;\-* #,##0\ &quot;SIT&quot;_-;_-* &quot;-&quot;\ &quot;SIT&quot;_-;_-@_-"/>
    <numFmt numFmtId="177" formatCode="_(* #,##0.00_);_(* \(#,##0.00\);_(* &quot;-&quot;??_);_(@_)"/>
    <numFmt numFmtId="178" formatCode="_-* #,##0.00\ _S_k_-;\-* #,##0.00\ _S_k_-;_-* &quot;-&quot;??\ _S_k_-;_-@_-"/>
    <numFmt numFmtId="179" formatCode="#,##0.000"/>
    <numFmt numFmtId="181" formatCode="#,##0.00\ _S_I_T"/>
    <numFmt numFmtId="183" formatCode="_-* #,##0.00\ _S_I_T_-;\-* #,##0.00\ _S_I_T_-;_-* &quot;-&quot;??\ _S_I_T_-;_-@_-"/>
    <numFmt numFmtId="184" formatCode="0.0"/>
  </numFmts>
  <fonts count="142">
    <font>
      <sz val="11"/>
      <name val="Times New Roman CE"/>
      <charset val="238"/>
    </font>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rgb="FFFFFFFF"/>
      <name val="Calibri"/>
      <family val="2"/>
      <charset val="238"/>
    </font>
    <font>
      <sz val="10"/>
      <color rgb="FFC0C0C0"/>
      <name val="Arial"/>
      <family val="2"/>
      <charset val="238"/>
    </font>
    <font>
      <sz val="11"/>
      <color rgb="FF800080"/>
      <name val="Calibri"/>
      <family val="2"/>
      <charset val="238"/>
    </font>
    <font>
      <b/>
      <sz val="11"/>
      <color rgb="FFFF0000"/>
      <name val="Calibri"/>
      <family val="2"/>
      <charset val="238"/>
    </font>
    <font>
      <sz val="10"/>
      <name val="Arial"/>
      <family val="2"/>
      <charset val="238"/>
    </font>
    <font>
      <b/>
      <sz val="11"/>
      <color rgb="FFFFFFFF"/>
      <name val="Calibri"/>
      <family val="2"/>
      <charset val="238"/>
    </font>
    <font>
      <sz val="10"/>
      <name val="Arial CE"/>
      <charset val="238"/>
    </font>
    <font>
      <i/>
      <sz val="11"/>
      <color rgb="FF808080"/>
      <name val="Calibri"/>
      <family val="2"/>
      <charset val="238"/>
    </font>
    <font>
      <sz val="11"/>
      <color rgb="FF00800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u/>
      <sz val="11"/>
      <color rgb="FF0563C1"/>
      <name val="Calibri"/>
      <family val="2"/>
      <charset val="238"/>
    </font>
    <font>
      <sz val="11"/>
      <color rgb="FFFF0000"/>
      <name val="Calibri"/>
      <family val="2"/>
      <charset val="238"/>
    </font>
    <font>
      <sz val="11"/>
      <name val="Times New Roman CE"/>
      <family val="1"/>
      <charset val="238"/>
    </font>
    <font>
      <sz val="11"/>
      <name val="Arial CE"/>
      <family val="2"/>
      <charset val="238"/>
    </font>
    <font>
      <sz val="10"/>
      <name val="Courier New"/>
      <family val="1"/>
      <charset val="238"/>
    </font>
    <font>
      <sz val="10"/>
      <name val="Arial CE"/>
      <family val="2"/>
      <charset val="238"/>
    </font>
    <font>
      <sz val="11"/>
      <name val="Arial CE"/>
      <charset val="238"/>
    </font>
    <font>
      <sz val="11"/>
      <color rgb="FF808000"/>
      <name val="Calibri"/>
      <family val="2"/>
      <charset val="238"/>
    </font>
    <font>
      <b/>
      <sz val="11"/>
      <color rgb="FF424242"/>
      <name val="Calibri"/>
      <family val="2"/>
      <charset val="238"/>
    </font>
    <font>
      <b/>
      <sz val="18"/>
      <color rgb="FF333399"/>
      <name val="Cambria"/>
      <family val="2"/>
      <charset val="238"/>
    </font>
    <font>
      <b/>
      <sz val="11"/>
      <color rgb="FF000000"/>
      <name val="Calibri"/>
      <family val="2"/>
      <charset val="238"/>
    </font>
    <font>
      <b/>
      <sz val="6"/>
      <name val="Verdana"/>
      <family val="2"/>
      <charset val="238"/>
    </font>
    <font>
      <u/>
      <sz val="12"/>
      <name val="Times New Roman CE"/>
      <family val="1"/>
      <charset val="238"/>
    </font>
    <font>
      <sz val="6"/>
      <name val="Verdana"/>
      <family val="2"/>
      <charset val="238"/>
    </font>
    <font>
      <b/>
      <sz val="11"/>
      <name val="Times New Roman CE"/>
      <charset val="238"/>
    </font>
    <font>
      <b/>
      <sz val="11"/>
      <name val="Arial CE"/>
      <family val="2"/>
      <charset val="238"/>
    </font>
    <font>
      <b/>
      <u/>
      <sz val="13"/>
      <name val="Arial CE"/>
      <family val="2"/>
      <charset val="238"/>
    </font>
    <font>
      <b/>
      <u/>
      <sz val="14"/>
      <name val="Arial CE"/>
      <family val="2"/>
      <charset val="238"/>
    </font>
    <font>
      <sz val="11"/>
      <color rgb="FFFFFFFF"/>
      <name val="Arial CE"/>
      <family val="2"/>
      <charset val="238"/>
    </font>
    <font>
      <b/>
      <sz val="13"/>
      <name val="Arial CE"/>
      <family val="2"/>
      <charset val="238"/>
    </font>
    <font>
      <b/>
      <sz val="14"/>
      <name val="Arial CE"/>
      <family val="2"/>
      <charset val="238"/>
    </font>
    <font>
      <sz val="13"/>
      <name val="Arial CE"/>
      <charset val="238"/>
    </font>
    <font>
      <b/>
      <u/>
      <sz val="12"/>
      <name val="Arial CE"/>
      <family val="2"/>
      <charset val="238"/>
    </font>
    <font>
      <u/>
      <sz val="11"/>
      <name val="Arial CE"/>
      <charset val="238"/>
    </font>
    <font>
      <i/>
      <u/>
      <sz val="11"/>
      <name val="Arial CE"/>
      <charset val="238"/>
    </font>
    <font>
      <sz val="11"/>
      <color rgb="FFFF0000"/>
      <name val="Arial CE"/>
      <family val="2"/>
      <charset val="238"/>
    </font>
    <font>
      <sz val="9"/>
      <name val="Arial CE"/>
      <family val="2"/>
      <charset val="238"/>
    </font>
    <font>
      <b/>
      <sz val="11"/>
      <name val="Arial CE"/>
      <charset val="238"/>
    </font>
    <font>
      <u/>
      <sz val="12"/>
      <color rgb="FFFFFFFF"/>
      <name val="Times New Roman CE"/>
      <family val="1"/>
      <charset val="238"/>
    </font>
    <font>
      <b/>
      <sz val="14"/>
      <name val="Arial CE"/>
      <charset val="238"/>
    </font>
    <font>
      <b/>
      <sz val="14"/>
      <color rgb="FFFFFFFF"/>
      <name val="Arial CE"/>
      <charset val="238"/>
    </font>
    <font>
      <sz val="11"/>
      <color rgb="FFFFFFFF"/>
      <name val="Arial"/>
      <family val="2"/>
      <charset val="238"/>
    </font>
    <font>
      <sz val="11"/>
      <name val="Calibri"/>
      <family val="2"/>
      <charset val="238"/>
    </font>
    <font>
      <sz val="11"/>
      <name val="Times New Roman CE"/>
      <charset val="238"/>
    </font>
    <font>
      <sz val="10"/>
      <name val="Courier New CE"/>
    </font>
    <font>
      <sz val="10"/>
      <name val="Courier"/>
      <family val="1"/>
      <charset val="238"/>
    </font>
    <font>
      <sz val="11"/>
      <color indexed="8"/>
      <name val="Calibri"/>
      <family val="2"/>
      <charset val="238"/>
    </font>
    <font>
      <b/>
      <sz val="12"/>
      <name val="Arial CE"/>
      <charset val="238"/>
    </font>
    <font>
      <sz val="12"/>
      <name val="Arial CE"/>
      <charset val="238"/>
    </font>
    <font>
      <u/>
      <sz val="12"/>
      <color rgb="FFFF0000"/>
      <name val="Times New Roman CE"/>
      <family val="1"/>
      <charset val="238"/>
    </font>
    <font>
      <b/>
      <sz val="14"/>
      <color rgb="FFFF0000"/>
      <name val="Arial CE"/>
      <charset val="238"/>
    </font>
    <font>
      <b/>
      <sz val="10"/>
      <name val="Arial CE"/>
      <charset val="238"/>
    </font>
    <font>
      <sz val="10"/>
      <color theme="4"/>
      <name val="Arial CE"/>
      <charset val="238"/>
    </font>
    <font>
      <b/>
      <sz val="10"/>
      <color theme="0" tint="-0.499984740745262"/>
      <name val="Arial CE"/>
      <family val="2"/>
      <charset val="238"/>
    </font>
    <font>
      <sz val="10"/>
      <color theme="0"/>
      <name val="Arial CE"/>
      <family val="2"/>
      <charset val="238"/>
    </font>
    <font>
      <b/>
      <sz val="10"/>
      <name val="Arial CE"/>
      <family val="2"/>
      <charset val="238"/>
    </font>
    <font>
      <b/>
      <sz val="10"/>
      <color theme="4"/>
      <name val="Arial CE"/>
      <family val="2"/>
      <charset val="238"/>
    </font>
    <font>
      <sz val="10"/>
      <color theme="4"/>
      <name val="Arial CE"/>
      <family val="2"/>
      <charset val="238"/>
    </font>
    <font>
      <sz val="11"/>
      <color theme="4"/>
      <name val="Arial CE"/>
      <family val="2"/>
      <charset val="238"/>
    </font>
    <font>
      <sz val="11"/>
      <color theme="4"/>
      <name val="Times New Roman CE"/>
      <charset val="238"/>
    </font>
    <font>
      <vertAlign val="superscript"/>
      <sz val="10"/>
      <color theme="4"/>
      <name val="Arial CE"/>
      <charset val="238"/>
    </font>
    <font>
      <b/>
      <sz val="10"/>
      <color theme="0" tint="-0.34998626667073579"/>
      <name val="Arial CE"/>
      <family val="2"/>
      <charset val="238"/>
    </font>
    <font>
      <sz val="10"/>
      <color theme="0" tint="-0.34998626667073579"/>
      <name val="Arial CE"/>
      <family val="2"/>
      <charset val="238"/>
    </font>
    <font>
      <sz val="11"/>
      <color theme="0" tint="-0.34998626667073579"/>
      <name val="Arial CE"/>
      <family val="2"/>
      <charset val="238"/>
    </font>
    <font>
      <sz val="11"/>
      <color theme="0" tint="-0.34998626667073579"/>
      <name val="Times New Roman CE"/>
      <charset val="238"/>
    </font>
    <font>
      <b/>
      <i/>
      <u/>
      <sz val="10"/>
      <name val="Arial CE"/>
      <charset val="238"/>
    </font>
    <font>
      <vertAlign val="superscript"/>
      <sz val="10"/>
      <name val="Arial CE"/>
      <charset val="238"/>
    </font>
    <font>
      <sz val="10"/>
      <name val="Symbol"/>
      <family val="1"/>
      <charset val="2"/>
    </font>
    <font>
      <vertAlign val="superscript"/>
      <sz val="10"/>
      <name val="Arial CE"/>
      <family val="2"/>
      <charset val="238"/>
    </font>
    <font>
      <sz val="10"/>
      <name val="Times New Roman CE"/>
      <charset val="238"/>
    </font>
    <font>
      <b/>
      <i/>
      <sz val="10"/>
      <name val="Arial CE"/>
      <family val="2"/>
      <charset val="238"/>
    </font>
    <font>
      <sz val="10"/>
      <color rgb="FFFFFFFF"/>
      <name val="Arial CE"/>
      <family val="2"/>
      <charset val="238"/>
    </font>
    <font>
      <sz val="10"/>
      <name val="Calibri"/>
      <family val="2"/>
      <charset val="238"/>
    </font>
    <font>
      <b/>
      <sz val="10"/>
      <color theme="4"/>
      <name val="Arial CE"/>
      <charset val="238"/>
    </font>
    <font>
      <b/>
      <sz val="10"/>
      <name val="Verdana"/>
      <family val="2"/>
      <charset val="238"/>
    </font>
    <font>
      <sz val="10"/>
      <name val="Verdana"/>
      <family val="2"/>
      <charset val="238"/>
    </font>
    <font>
      <i/>
      <sz val="10"/>
      <name val="Arial CE"/>
      <charset val="238"/>
    </font>
    <font>
      <u/>
      <sz val="10"/>
      <name val="Arial CE"/>
      <charset val="238"/>
    </font>
    <font>
      <b/>
      <sz val="10"/>
      <name val="Arial"/>
      <family val="2"/>
      <charset val="238"/>
    </font>
    <font>
      <sz val="10"/>
      <name val="Arial"/>
      <family val="2"/>
      <charset val="1"/>
    </font>
    <font>
      <b/>
      <vertAlign val="subscript"/>
      <sz val="10"/>
      <name val="Arial CE"/>
      <charset val="238"/>
    </font>
    <font>
      <b/>
      <sz val="12"/>
      <name val="Times New Roman"/>
      <family val="1"/>
      <charset val="238"/>
    </font>
    <font>
      <sz val="12"/>
      <name val="Times New Roman"/>
      <family val="1"/>
      <charset val="238"/>
    </font>
    <font>
      <sz val="12"/>
      <name val="Courier"/>
      <family val="1"/>
      <charset val="238"/>
    </font>
    <font>
      <b/>
      <sz val="12"/>
      <name val="Times New Roman CE"/>
      <charset val="238"/>
    </font>
    <font>
      <sz val="12"/>
      <name val="Times New Roman CE"/>
      <family val="1"/>
      <charset val="238"/>
    </font>
    <font>
      <sz val="12"/>
      <name val="Times New Roman CE"/>
      <charset val="238"/>
    </font>
    <font>
      <b/>
      <sz val="12"/>
      <name val="Arial CE"/>
      <family val="2"/>
      <charset val="238"/>
    </font>
    <font>
      <sz val="12"/>
      <name val="Arial CE"/>
      <family val="2"/>
      <charset val="238"/>
    </font>
    <font>
      <b/>
      <sz val="10"/>
      <name val="Times New Roman"/>
      <family val="1"/>
      <charset val="238"/>
    </font>
    <font>
      <sz val="10"/>
      <name val="Times New Roman"/>
      <family val="1"/>
      <charset val="238"/>
    </font>
    <font>
      <sz val="10"/>
      <name val="MS Sans Serif"/>
      <family val="2"/>
      <charset val="238"/>
    </font>
    <font>
      <sz val="10"/>
      <color rgb="FFFF0000"/>
      <name val="Times New Roman"/>
      <family val="1"/>
      <charset val="238"/>
    </font>
    <font>
      <b/>
      <sz val="10"/>
      <color rgb="FFFF0000"/>
      <name val="Times New Roman"/>
      <family val="1"/>
      <charset val="238"/>
    </font>
    <font>
      <sz val="10"/>
      <color theme="0" tint="-0.499984740745262"/>
      <name val="Times New Roman"/>
      <family val="1"/>
      <charset val="238"/>
    </font>
    <font>
      <b/>
      <sz val="10"/>
      <color theme="0" tint="-0.499984740745262"/>
      <name val="Times New Roman"/>
      <family val="1"/>
      <charset val="238"/>
    </font>
    <font>
      <b/>
      <sz val="11"/>
      <name val="Times New Roman CE"/>
      <family val="1"/>
      <charset val="238"/>
    </font>
    <font>
      <sz val="11"/>
      <name val="Times New Roman"/>
      <family val="1"/>
      <charset val="238"/>
    </font>
    <font>
      <b/>
      <sz val="11"/>
      <name val="Times New Roman"/>
      <family val="1"/>
      <charset val="238"/>
    </font>
    <font>
      <sz val="8"/>
      <name val="Arial CE"/>
      <charset val="238"/>
    </font>
    <font>
      <sz val="11"/>
      <name val="Symbol"/>
      <family val="1"/>
      <charset val="238"/>
    </font>
    <font>
      <sz val="10"/>
      <name val="Arial"/>
      <family val="1"/>
      <charset val="2"/>
    </font>
    <font>
      <sz val="10"/>
      <name val="Times New Roman CE"/>
      <family val="1"/>
      <charset val="238"/>
    </font>
    <font>
      <vertAlign val="superscript"/>
      <sz val="11"/>
      <name val="Times New Roman"/>
      <family val="1"/>
      <charset val="238"/>
    </font>
    <font>
      <sz val="10"/>
      <color theme="0" tint="-0.34998626667073579"/>
      <name val="Times New Roman CE"/>
      <charset val="238"/>
    </font>
    <font>
      <sz val="10"/>
      <name val="Arial"/>
      <family val="2"/>
      <charset val="238"/>
    </font>
    <font>
      <sz val="11"/>
      <color indexed="8"/>
      <name val="Times New Roman CE"/>
      <family val="1"/>
      <charset val="238"/>
    </font>
    <font>
      <b/>
      <sz val="11"/>
      <color indexed="8"/>
      <name val="Times New Roman CE"/>
      <family val="1"/>
      <charset val="238"/>
    </font>
    <font>
      <sz val="11"/>
      <name val="Symbol"/>
      <family val="1"/>
      <charset val="2"/>
    </font>
    <font>
      <sz val="9.9"/>
      <name val="Times New Roman CE"/>
      <family val="1"/>
      <charset val="238"/>
    </font>
    <font>
      <sz val="9"/>
      <name val="Times New Roman CE"/>
      <family val="1"/>
      <charset val="238"/>
    </font>
    <font>
      <sz val="9"/>
      <name val="Calibri"/>
      <family val="2"/>
      <charset val="238"/>
    </font>
    <font>
      <sz val="10"/>
      <color rgb="FF0070C0"/>
      <name val="Arial CE"/>
      <charset val="238"/>
    </font>
    <font>
      <b/>
      <sz val="10"/>
      <color rgb="FF0070C0"/>
      <name val="Arial CE"/>
      <charset val="238"/>
    </font>
    <font>
      <vertAlign val="superscript"/>
      <sz val="10"/>
      <name val="Calibri"/>
      <family val="2"/>
      <charset val="238"/>
    </font>
    <font>
      <sz val="10"/>
      <color rgb="FF00B0F0"/>
      <name val="Arial CE"/>
      <charset val="238"/>
    </font>
    <font>
      <b/>
      <sz val="10"/>
      <color rgb="FF00B0F0"/>
      <name val="Arial CE"/>
      <charset val="238"/>
    </font>
    <font>
      <sz val="10"/>
      <color rgb="FF00B0F0"/>
      <name val="Arial"/>
      <family val="2"/>
      <charset val="238"/>
    </font>
    <font>
      <b/>
      <sz val="10"/>
      <color rgb="FF00B0F0"/>
      <name val="Arial CE"/>
      <family val="2"/>
      <charset val="238"/>
    </font>
    <font>
      <sz val="10"/>
      <color rgb="FF00B0F0"/>
      <name val="Arial CE"/>
      <family val="2"/>
      <charset val="238"/>
    </font>
    <font>
      <sz val="11"/>
      <color rgb="FF00B0F0"/>
      <name val="Times New Roman CE"/>
      <charset val="238"/>
    </font>
    <font>
      <b/>
      <sz val="14"/>
      <name val="Arial"/>
      <family val="2"/>
      <charset val="238"/>
    </font>
    <font>
      <b/>
      <i/>
      <sz val="12"/>
      <name val="Arial"/>
      <family val="2"/>
      <charset val="238"/>
    </font>
    <font>
      <b/>
      <sz val="12"/>
      <name val="Arial"/>
      <family val="2"/>
      <charset val="238"/>
    </font>
    <font>
      <b/>
      <sz val="10"/>
      <name val="Times New Roman CE"/>
      <family val="1"/>
      <charset val="238"/>
    </font>
    <font>
      <b/>
      <sz val="12"/>
      <color rgb="FF00B0F0"/>
      <name val="Arial"/>
      <family val="2"/>
      <charset val="238"/>
    </font>
    <font>
      <b/>
      <sz val="9.5"/>
      <name val="Arial CE"/>
      <charset val="238"/>
    </font>
    <font>
      <sz val="9.5"/>
      <name val="Arial CE"/>
      <charset val="238"/>
    </font>
    <font>
      <sz val="11"/>
      <color theme="0"/>
      <name val="Arial CE"/>
      <family val="2"/>
      <charset val="238"/>
    </font>
    <font>
      <strike/>
      <sz val="10"/>
      <name val="Arial CE"/>
      <charset val="238"/>
    </font>
    <font>
      <b/>
      <sz val="11"/>
      <name val="Arial CE"/>
    </font>
    <font>
      <sz val="10"/>
      <color theme="0"/>
      <name val="Arial CE"/>
      <charset val="238"/>
    </font>
    <font>
      <sz val="6"/>
      <name val="Arial"/>
      <family val="2"/>
      <charset val="238"/>
    </font>
    <font>
      <sz val="6"/>
      <name val="Calibri"/>
      <family val="2"/>
      <charset val="238"/>
    </font>
    <font>
      <sz val="6"/>
      <name val="Arial CE"/>
      <family val="2"/>
      <charset val="238"/>
    </font>
    <font>
      <sz val="6"/>
      <name val="Arial CE"/>
      <charset val="238"/>
    </font>
  </fonts>
  <fills count="22">
    <fill>
      <patternFill patternType="none"/>
    </fill>
    <fill>
      <patternFill patternType="gray125"/>
    </fill>
    <fill>
      <patternFill patternType="solid">
        <fgColor rgb="FFA6CAF0"/>
        <bgColor rgb="FFA0E0E0"/>
      </patternFill>
    </fill>
    <fill>
      <patternFill patternType="solid">
        <fgColor rgb="FFFF8080"/>
        <bgColor rgb="FFCC9CCC"/>
      </patternFill>
    </fill>
    <fill>
      <patternFill patternType="solid">
        <fgColor rgb="FFFFFFC0"/>
        <bgColor rgb="FFFFFF99"/>
      </patternFill>
    </fill>
    <fill>
      <patternFill patternType="solid">
        <fgColor rgb="FFE3E3E3"/>
        <bgColor rgb="FFCCFFFF"/>
      </patternFill>
    </fill>
    <fill>
      <patternFill patternType="solid">
        <fgColor rgb="FFA0E0E0"/>
        <bgColor rgb="FFA6CAF0"/>
      </patternFill>
    </fill>
    <fill>
      <patternFill patternType="solid">
        <fgColor rgb="FFFFFF99"/>
        <bgColor rgb="FFFFFFC0"/>
      </patternFill>
    </fill>
    <fill>
      <patternFill patternType="solid">
        <fgColor rgb="FFCC9CCC"/>
        <bgColor rgb="FFCC99FF"/>
      </patternFill>
    </fill>
    <fill>
      <patternFill patternType="solid">
        <fgColor rgb="FF996666"/>
        <bgColor rgb="FF808080"/>
      </patternFill>
    </fill>
    <fill>
      <patternFill patternType="solid">
        <fgColor rgb="FF999933"/>
        <bgColor rgb="FF70AD47"/>
      </patternFill>
    </fill>
    <fill>
      <patternFill patternType="solid">
        <fgColor rgb="FF3333CC"/>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C9211E"/>
      </patternFill>
    </fill>
    <fill>
      <patternFill patternType="solid">
        <fgColor rgb="FF000080"/>
        <bgColor rgb="FF000080"/>
      </patternFill>
    </fill>
    <fill>
      <patternFill patternType="solid">
        <fgColor rgb="FFCC99FF"/>
        <bgColor rgb="FFCC9CCC"/>
      </patternFill>
    </fill>
    <fill>
      <patternFill patternType="solid">
        <fgColor rgb="FFFFFFFF"/>
        <bgColor rgb="FFFFFFC0"/>
      </patternFill>
    </fill>
    <fill>
      <patternFill patternType="solid">
        <fgColor rgb="FF969696"/>
        <bgColor rgb="FFA6A6A6"/>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45">
    <border>
      <left/>
      <right/>
      <top/>
      <bottom/>
      <diagonal/>
    </border>
    <border>
      <left style="thin">
        <color rgb="FF808080"/>
      </left>
      <right style="thin">
        <color rgb="FF808080"/>
      </right>
      <top style="thin">
        <color rgb="FF808080"/>
      </top>
      <bottom style="thin">
        <color rgb="FF808080"/>
      </bottom>
      <diagonal/>
    </border>
    <border>
      <left/>
      <right/>
      <top/>
      <bottom style="hair">
        <color rgb="FF000080"/>
      </bottom>
      <diagonal/>
    </border>
    <border>
      <left style="hair">
        <color rgb="FF000080"/>
      </left>
      <right/>
      <top/>
      <bottom style="hair">
        <color rgb="FF000080"/>
      </bottom>
      <diagonal/>
    </border>
    <border>
      <left/>
      <right style="hair">
        <color rgb="FF000080"/>
      </right>
      <top/>
      <bottom style="hair">
        <color rgb="FF000080"/>
      </bottom>
      <diagonal/>
    </border>
    <border>
      <left style="hair">
        <color rgb="FF000080"/>
      </left>
      <right/>
      <top/>
      <bottom/>
      <diagonal/>
    </border>
    <border>
      <left/>
      <right style="hair">
        <color rgb="FF000080"/>
      </right>
      <top/>
      <bottom/>
      <diagonal/>
    </border>
    <border>
      <left/>
      <right/>
      <top style="hair">
        <color rgb="FF000080"/>
      </top>
      <bottom/>
      <diagonal/>
    </border>
    <border>
      <left style="hair">
        <color rgb="FF000080"/>
      </left>
      <right/>
      <top style="hair">
        <color rgb="FF000080"/>
      </top>
      <bottom/>
      <diagonal/>
    </border>
    <border>
      <left/>
      <right style="hair">
        <color rgb="FF000080"/>
      </right>
      <top style="hair">
        <color rgb="FF000080"/>
      </top>
      <bottom/>
      <diagonal/>
    </border>
    <border>
      <left style="double">
        <color rgb="FF424242"/>
      </left>
      <right style="double">
        <color rgb="FF424242"/>
      </right>
      <top style="double">
        <color rgb="FF424242"/>
      </top>
      <bottom style="double">
        <color rgb="FF424242"/>
      </bottom>
      <diagonal/>
    </border>
    <border>
      <left style="hair">
        <color rgb="FF000080"/>
      </left>
      <right style="hair">
        <color rgb="FF000080"/>
      </right>
      <top style="hair">
        <color rgb="FF000080"/>
      </top>
      <bottom style="hair">
        <color rgb="FF000080"/>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style="hair">
        <color auto="1"/>
      </left>
      <right style="hair">
        <color auto="1"/>
      </right>
      <top style="hair">
        <color auto="1"/>
      </top>
      <bottom style="hair">
        <color auto="1"/>
      </bottom>
      <diagonal/>
    </border>
    <border>
      <left/>
      <right/>
      <top/>
      <bottom style="double">
        <color rgb="FFFF0000"/>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CC"/>
      </top>
      <bottom style="double">
        <color rgb="FF3333CC"/>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double">
        <color auto="1"/>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auto="1"/>
      </top>
      <bottom/>
      <diagonal/>
    </border>
    <border>
      <left/>
      <right style="thin">
        <color auto="1"/>
      </right>
      <top/>
      <bottom style="thin">
        <color auto="1"/>
      </bottom>
      <diagonal/>
    </border>
    <border>
      <left/>
      <right/>
      <top/>
      <bottom style="double">
        <color indexed="64"/>
      </bottom>
      <diagonal/>
    </border>
    <border>
      <left style="thin">
        <color auto="1"/>
      </left>
      <right/>
      <top style="thin">
        <color auto="1"/>
      </top>
      <bottom/>
      <diagonal/>
    </border>
    <border>
      <left style="thin">
        <color auto="1"/>
      </left>
      <right/>
      <top/>
      <bottom/>
      <diagonal/>
    </border>
    <border>
      <left style="thin">
        <color indexed="64"/>
      </left>
      <right/>
      <top/>
      <bottom style="thin">
        <color indexed="64"/>
      </bottom>
      <diagonal/>
    </border>
    <border>
      <left/>
      <right style="thin">
        <color auto="1"/>
      </right>
      <top style="thin">
        <color auto="1"/>
      </top>
      <bottom/>
      <diagonal/>
    </border>
    <border>
      <left style="thick">
        <color indexed="64"/>
      </left>
      <right style="thick">
        <color indexed="64"/>
      </right>
      <top style="thick">
        <color indexed="64"/>
      </top>
      <bottom style="thick">
        <color indexed="64"/>
      </bottom>
      <diagonal/>
    </border>
  </borders>
  <cellStyleXfs count="172">
    <xf numFmtId="165" fontId="0" fillId="0" borderId="0"/>
    <xf numFmtId="165" fontId="3" fillId="2" borderId="0" applyBorder="0" applyProtection="0"/>
    <xf numFmtId="165" fontId="3" fillId="3" borderId="0" applyBorder="0" applyProtection="0"/>
    <xf numFmtId="165" fontId="3" fillId="4" borderId="0" applyBorder="0" applyProtection="0"/>
    <xf numFmtId="165" fontId="3" fillId="5" borderId="0" applyBorder="0" applyProtection="0"/>
    <xf numFmtId="165" fontId="3" fillId="6" borderId="0" applyBorder="0" applyProtection="0"/>
    <xf numFmtId="165" fontId="3" fillId="4" borderId="0" applyBorder="0" applyProtection="0"/>
    <xf numFmtId="165" fontId="3" fillId="6" borderId="0" applyBorder="0" applyProtection="0"/>
    <xf numFmtId="165" fontId="3" fillId="3" borderId="0" applyBorder="0" applyProtection="0"/>
    <xf numFmtId="165" fontId="3" fillId="7" borderId="0" applyBorder="0" applyProtection="0"/>
    <xf numFmtId="165" fontId="3" fillId="8" borderId="0" applyBorder="0" applyProtection="0"/>
    <xf numFmtId="165" fontId="3" fillId="6" borderId="0" applyBorder="0" applyProtection="0"/>
    <xf numFmtId="165" fontId="3" fillId="4" borderId="0" applyBorder="0" applyProtection="0"/>
    <xf numFmtId="165" fontId="4" fillId="6" borderId="0" applyBorder="0" applyProtection="0"/>
    <xf numFmtId="165" fontId="4" fillId="9" borderId="0" applyBorder="0" applyProtection="0"/>
    <xf numFmtId="165" fontId="4" fillId="10" borderId="0" applyBorder="0" applyProtection="0"/>
    <xf numFmtId="165" fontId="4" fillId="8" borderId="0" applyBorder="0" applyProtection="0"/>
    <xf numFmtId="165" fontId="4" fillId="6" borderId="0" applyBorder="0" applyProtection="0"/>
    <xf numFmtId="165" fontId="4" fillId="3" borderId="0" applyBorder="0" applyProtection="0"/>
    <xf numFmtId="165" fontId="4" fillId="11" borderId="0" applyBorder="0" applyProtection="0"/>
    <xf numFmtId="165" fontId="4" fillId="9" borderId="0" applyBorder="0" applyProtection="0"/>
    <xf numFmtId="165" fontId="4" fillId="10" borderId="0" applyBorder="0" applyProtection="0"/>
    <xf numFmtId="165" fontId="4" fillId="12" borderId="0" applyBorder="0" applyProtection="0"/>
    <xf numFmtId="165" fontId="4" fillId="13" borderId="0" applyBorder="0" applyProtection="0"/>
    <xf numFmtId="165" fontId="4" fillId="14" borderId="0" applyBorder="0" applyProtection="0"/>
    <xf numFmtId="0" fontId="5" fillId="15" borderId="0" applyBorder="0" applyProtection="0">
      <alignment vertical="center"/>
    </xf>
    <xf numFmtId="165" fontId="6" fillId="16" borderId="0" applyBorder="0" applyProtection="0"/>
    <xf numFmtId="165" fontId="7" fillId="17" borderId="1" applyProtection="0"/>
    <xf numFmtId="0" fontId="8" fillId="17" borderId="0" applyBorder="0" applyProtection="0">
      <alignment horizontal="right" vertical="center" wrapText="1"/>
    </xf>
    <xf numFmtId="0" fontId="8" fillId="17" borderId="2" applyProtection="0">
      <alignment horizontal="right" vertical="center" wrapText="1"/>
    </xf>
    <xf numFmtId="0" fontId="8" fillId="17" borderId="3" applyProtection="0">
      <alignment horizontal="right" vertical="center" wrapText="1"/>
    </xf>
    <xf numFmtId="0" fontId="8" fillId="17" borderId="4" applyProtection="0">
      <alignment horizontal="right" vertical="center" wrapText="1"/>
    </xf>
    <xf numFmtId="0" fontId="8" fillId="17" borderId="5" applyProtection="0">
      <alignment horizontal="right" vertical="center" wrapText="1"/>
    </xf>
    <xf numFmtId="0" fontId="8" fillId="17" borderId="6" applyProtection="0">
      <alignment horizontal="right" vertical="center" wrapText="1"/>
    </xf>
    <xf numFmtId="0" fontId="8" fillId="17" borderId="7" applyProtection="0">
      <alignment horizontal="right" vertical="center" wrapText="1"/>
    </xf>
    <xf numFmtId="0" fontId="8" fillId="17" borderId="8" applyProtection="0">
      <alignment horizontal="right" vertical="center" wrapText="1"/>
    </xf>
    <xf numFmtId="0" fontId="8" fillId="17" borderId="9" applyProtection="0">
      <alignment horizontal="right" vertical="center" wrapText="1"/>
    </xf>
    <xf numFmtId="0" fontId="8" fillId="17" borderId="0" applyBorder="0" applyProtection="0">
      <alignment horizontal="right" vertical="center" wrapText="1"/>
    </xf>
    <xf numFmtId="165" fontId="9" fillId="18" borderId="10" applyProtection="0"/>
    <xf numFmtId="0" fontId="8" fillId="17" borderId="11" applyProtection="0">
      <alignment horizontal="center" wrapText="1"/>
    </xf>
    <xf numFmtId="166" fontId="10" fillId="0" borderId="0" applyProtection="0">
      <alignment vertical="center"/>
    </xf>
    <xf numFmtId="167" fontId="10" fillId="0" borderId="0" applyProtection="0">
      <alignment vertical="center"/>
    </xf>
    <xf numFmtId="168" fontId="10" fillId="0" borderId="0" applyProtection="0">
      <alignment vertical="center"/>
    </xf>
    <xf numFmtId="165" fontId="11" fillId="0" borderId="0" applyBorder="0" applyProtection="0"/>
    <xf numFmtId="165" fontId="12" fillId="6" borderId="0" applyBorder="0" applyProtection="0"/>
    <xf numFmtId="165" fontId="13" fillId="0" borderId="12" applyProtection="0"/>
    <xf numFmtId="165" fontId="14" fillId="0" borderId="13" applyProtection="0"/>
    <xf numFmtId="165" fontId="15" fillId="0" borderId="14" applyProtection="0"/>
    <xf numFmtId="165" fontId="15" fillId="0" borderId="0" applyBorder="0" applyProtection="0"/>
    <xf numFmtId="165" fontId="16" fillId="0" borderId="0" applyBorder="0" applyProtection="0"/>
    <xf numFmtId="169" fontId="8" fillId="0" borderId="15">
      <alignment vertical="center"/>
      <protection locked="0"/>
    </xf>
    <xf numFmtId="165" fontId="17" fillId="0" borderId="16" applyProtection="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8" fillId="0" borderId="0"/>
    <xf numFmtId="0" fontId="3" fillId="0" borderId="0"/>
    <xf numFmtId="165" fontId="49" fillId="0" borderId="0"/>
    <xf numFmtId="165" fontId="49" fillId="0" borderId="0"/>
    <xf numFmtId="4" fontId="19" fillId="0" borderId="0"/>
    <xf numFmtId="0" fontId="10" fillId="0" borderId="0"/>
    <xf numFmtId="170" fontId="20" fillId="0" borderId="0"/>
    <xf numFmtId="0" fontId="8" fillId="0" borderId="0"/>
    <xf numFmtId="0" fontId="10" fillId="0" borderId="0"/>
    <xf numFmtId="4" fontId="49" fillId="0" borderId="0"/>
    <xf numFmtId="165" fontId="49" fillId="0" borderId="0"/>
    <xf numFmtId="171" fontId="22" fillId="0" borderId="0"/>
    <xf numFmtId="165" fontId="23" fillId="7" borderId="0" applyBorder="0" applyProtection="0"/>
    <xf numFmtId="0" fontId="8" fillId="0" borderId="0"/>
    <xf numFmtId="165" fontId="49" fillId="4" borderId="17" applyProtection="0"/>
    <xf numFmtId="165" fontId="24" fillId="17" borderId="18" applyProtection="0"/>
    <xf numFmtId="165" fontId="25" fillId="0" borderId="0" applyBorder="0" applyProtection="0"/>
    <xf numFmtId="165" fontId="26" fillId="0" borderId="19" applyProtection="0"/>
    <xf numFmtId="172" fontId="49" fillId="0" borderId="0" applyBorder="0" applyProtection="0"/>
    <xf numFmtId="165" fontId="17" fillId="0" borderId="0" applyBorder="0" applyProtection="0"/>
    <xf numFmtId="0" fontId="50" fillId="0" borderId="0"/>
    <xf numFmtId="39" fontId="51" fillId="0" borderId="0"/>
    <xf numFmtId="176" fontId="50" fillId="0" borderId="0" applyFont="0" applyFill="0" applyBorder="0" applyAlignment="0" applyProtection="0"/>
    <xf numFmtId="0" fontId="2" fillId="0" borderId="0"/>
    <xf numFmtId="177" fontId="50" fillId="0" borderId="0" applyFont="0" applyFill="0" applyBorder="0" applyAlignment="0" applyProtection="0"/>
    <xf numFmtId="39" fontId="51" fillId="0" borderId="0"/>
    <xf numFmtId="39" fontId="51" fillId="0" borderId="0"/>
    <xf numFmtId="0" fontId="8" fillId="0" borderId="0"/>
    <xf numFmtId="0" fontId="10" fillId="0" borderId="0"/>
    <xf numFmtId="0" fontId="52" fillId="0" borderId="0"/>
    <xf numFmtId="178" fontId="8" fillId="0" borderId="0" applyFont="0" applyFill="0" applyBorder="0" applyAlignment="0" applyProtection="0"/>
    <xf numFmtId="0" fontId="10" fillId="0" borderId="0"/>
    <xf numFmtId="0" fontId="8" fillId="0" borderId="0"/>
    <xf numFmtId="178" fontId="8" fillId="0" borderId="0" applyFont="0" applyFill="0" applyBorder="0" applyAlignment="0" applyProtection="0"/>
    <xf numFmtId="0" fontId="8" fillId="0" borderId="0"/>
    <xf numFmtId="0" fontId="8" fillId="0" borderId="0"/>
    <xf numFmtId="181" fontId="49" fillId="0" borderId="0"/>
    <xf numFmtId="0" fontId="1" fillId="0" borderId="0"/>
    <xf numFmtId="0" fontId="88" fillId="0" borderId="0"/>
    <xf numFmtId="0" fontId="50" fillId="0" borderId="0"/>
    <xf numFmtId="0" fontId="50" fillId="0" borderId="0"/>
    <xf numFmtId="0" fontId="9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1" fillId="0" borderId="0"/>
    <xf numFmtId="0" fontId="8" fillId="0" borderId="0"/>
    <xf numFmtId="0" fontId="8" fillId="0" borderId="0"/>
  </cellStyleXfs>
  <cellXfs count="679">
    <xf numFmtId="165" fontId="0" fillId="0" borderId="0" xfId="0"/>
    <xf numFmtId="49" fontId="0" fillId="0" borderId="0" xfId="0" applyNumberFormat="1"/>
    <xf numFmtId="165" fontId="28" fillId="0" borderId="0" xfId="0" applyFont="1" applyAlignment="1">
      <alignment vertical="center"/>
    </xf>
    <xf numFmtId="49" fontId="30" fillId="0" borderId="0" xfId="0" applyNumberFormat="1" applyFont="1"/>
    <xf numFmtId="165" fontId="18" fillId="0" borderId="0" xfId="0" applyFont="1"/>
    <xf numFmtId="2" fontId="30" fillId="0" borderId="0" xfId="0" applyNumberFormat="1" applyFont="1" applyAlignment="1">
      <alignment horizontal="left" vertical="top"/>
    </xf>
    <xf numFmtId="49" fontId="18" fillId="0" borderId="0" xfId="0" applyNumberFormat="1" applyFont="1"/>
    <xf numFmtId="2" fontId="31" fillId="0" borderId="0" xfId="0" applyNumberFormat="1" applyFont="1" applyAlignment="1">
      <alignment horizontal="left" vertical="top"/>
    </xf>
    <xf numFmtId="49" fontId="32" fillId="0" borderId="0" xfId="0" applyNumberFormat="1" applyFont="1"/>
    <xf numFmtId="49" fontId="33" fillId="0" borderId="0" xfId="0" applyNumberFormat="1" applyFont="1"/>
    <xf numFmtId="165" fontId="19" fillId="0" borderId="0" xfId="0" applyFont="1"/>
    <xf numFmtId="49" fontId="19" fillId="0" borderId="0" xfId="0" applyNumberFormat="1" applyFont="1"/>
    <xf numFmtId="165" fontId="19" fillId="0" borderId="0" xfId="0" applyFont="1" applyAlignment="1">
      <alignment vertical="top"/>
    </xf>
    <xf numFmtId="49" fontId="31" fillId="0" borderId="0" xfId="0" applyNumberFormat="1" applyFont="1" applyAlignment="1">
      <alignment vertical="top"/>
    </xf>
    <xf numFmtId="49" fontId="19" fillId="0" borderId="0" xfId="0" applyNumberFormat="1" applyFont="1" applyAlignment="1">
      <alignment vertical="top"/>
    </xf>
    <xf numFmtId="49" fontId="31" fillId="0" borderId="0" xfId="0" applyNumberFormat="1" applyFont="1"/>
    <xf numFmtId="165" fontId="19" fillId="0" borderId="0" xfId="0" applyFont="1" applyAlignment="1">
      <alignment horizontal="right" vertical="top"/>
    </xf>
    <xf numFmtId="173" fontId="19" fillId="0" borderId="0" xfId="0" applyNumberFormat="1" applyFont="1"/>
    <xf numFmtId="165" fontId="34" fillId="0" borderId="0" xfId="0" applyFont="1"/>
    <xf numFmtId="2" fontId="31" fillId="0" borderId="0" xfId="0" applyNumberFormat="1" applyFont="1" applyAlignment="1">
      <alignment horizontal="center" vertical="top"/>
    </xf>
    <xf numFmtId="49" fontId="19" fillId="0" borderId="0" xfId="0" applyNumberFormat="1" applyFont="1" applyAlignment="1">
      <alignment horizontal="justify"/>
    </xf>
    <xf numFmtId="165" fontId="19" fillId="0" borderId="0" xfId="0" applyFont="1" applyAlignment="1">
      <alignment horizontal="right"/>
    </xf>
    <xf numFmtId="49" fontId="35" fillId="0" borderId="22" xfId="0" applyNumberFormat="1" applyFont="1" applyBorder="1"/>
    <xf numFmtId="49" fontId="36" fillId="0" borderId="23" xfId="0" applyNumberFormat="1" applyFont="1" applyBorder="1"/>
    <xf numFmtId="165" fontId="19" fillId="0" borderId="23" xfId="0" applyFont="1" applyBorder="1" applyAlignment="1">
      <alignment horizontal="right"/>
    </xf>
    <xf numFmtId="49" fontId="35" fillId="0" borderId="24" xfId="0" applyNumberFormat="1" applyFont="1" applyBorder="1"/>
    <xf numFmtId="49" fontId="36" fillId="0" borderId="25" xfId="0" applyNumberFormat="1" applyFont="1" applyBorder="1"/>
    <xf numFmtId="165" fontId="19" fillId="0" borderId="25" xfId="0" applyFont="1" applyBorder="1" applyAlignment="1">
      <alignment horizontal="right"/>
    </xf>
    <xf numFmtId="49" fontId="31" fillId="0" borderId="25" xfId="0" applyNumberFormat="1" applyFont="1" applyBorder="1"/>
    <xf numFmtId="49" fontId="38" fillId="0" borderId="0" xfId="0" applyNumberFormat="1" applyFont="1"/>
    <xf numFmtId="49" fontId="31" fillId="0" borderId="23" xfId="0" applyNumberFormat="1" applyFont="1" applyBorder="1"/>
    <xf numFmtId="49" fontId="19" fillId="0" borderId="23" xfId="0" applyNumberFormat="1" applyFont="1" applyBorder="1"/>
    <xf numFmtId="173" fontId="19" fillId="0" borderId="23" xfId="0" applyNumberFormat="1" applyFont="1" applyBorder="1"/>
    <xf numFmtId="165" fontId="31" fillId="0" borderId="0" xfId="0" applyFont="1"/>
    <xf numFmtId="174" fontId="19" fillId="0" borderId="0" xfId="0" applyNumberFormat="1" applyFont="1" applyAlignment="1">
      <alignment horizontal="right" vertical="top"/>
    </xf>
    <xf numFmtId="174" fontId="19" fillId="0" borderId="26" xfId="0" applyNumberFormat="1" applyFont="1" applyBorder="1" applyAlignment="1">
      <alignment horizontal="right" vertical="top"/>
    </xf>
    <xf numFmtId="174" fontId="19" fillId="0" borderId="0" xfId="0" applyNumberFormat="1" applyFont="1" applyAlignment="1" applyProtection="1">
      <alignment vertical="top"/>
      <protection locked="0"/>
    </xf>
    <xf numFmtId="174" fontId="19" fillId="0" borderId="0" xfId="0" applyNumberFormat="1" applyFont="1" applyAlignment="1" applyProtection="1">
      <alignment horizontal="right" vertical="top"/>
      <protection locked="0"/>
    </xf>
    <xf numFmtId="174" fontId="19" fillId="0" borderId="23" xfId="0" applyNumberFormat="1" applyFont="1" applyBorder="1" applyAlignment="1" applyProtection="1">
      <alignment vertical="top"/>
      <protection locked="0"/>
    </xf>
    <xf numFmtId="174" fontId="0" fillId="0" borderId="0" xfId="0" applyNumberFormat="1" applyAlignment="1" applyProtection="1">
      <alignment vertical="top"/>
      <protection locked="0"/>
    </xf>
    <xf numFmtId="165" fontId="44" fillId="0" borderId="0" xfId="0" applyFont="1" applyAlignment="1">
      <alignment vertical="center"/>
    </xf>
    <xf numFmtId="165" fontId="19" fillId="0" borderId="0" xfId="0" applyFont="1" applyAlignment="1" applyProtection="1">
      <alignment vertical="top"/>
      <protection locked="0"/>
    </xf>
    <xf numFmtId="165" fontId="45" fillId="0" borderId="0" xfId="0" applyFont="1"/>
    <xf numFmtId="165" fontId="46" fillId="0" borderId="0" xfId="0" applyFont="1"/>
    <xf numFmtId="175" fontId="19" fillId="0" borderId="0" xfId="0" applyNumberFormat="1" applyFont="1" applyAlignment="1" applyProtection="1">
      <alignment vertical="top"/>
      <protection locked="0"/>
    </xf>
    <xf numFmtId="165" fontId="48" fillId="0" borderId="0" xfId="0" applyFont="1"/>
    <xf numFmtId="49" fontId="42" fillId="0" borderId="0" xfId="0" applyNumberFormat="1" applyFont="1" applyAlignment="1">
      <alignment horizontal="justify" vertical="top" wrapText="1"/>
    </xf>
    <xf numFmtId="2" fontId="53" fillId="0" borderId="0" xfId="0" applyNumberFormat="1" applyFont="1" applyAlignment="1">
      <alignment horizontal="left" vertical="top"/>
    </xf>
    <xf numFmtId="49" fontId="53" fillId="0" borderId="0" xfId="0" applyNumberFormat="1" applyFont="1"/>
    <xf numFmtId="49" fontId="54" fillId="0" borderId="0" xfId="0" applyNumberFormat="1" applyFont="1"/>
    <xf numFmtId="165" fontId="54" fillId="0" borderId="0" xfId="0" applyFont="1" applyAlignment="1">
      <alignment vertical="top"/>
    </xf>
    <xf numFmtId="165" fontId="54" fillId="0" borderId="0" xfId="0" applyFont="1"/>
    <xf numFmtId="165" fontId="41" fillId="0" borderId="0" xfId="0" applyFont="1"/>
    <xf numFmtId="165" fontId="55" fillId="0" borderId="0" xfId="0" applyFont="1" applyAlignment="1">
      <alignment vertical="center"/>
    </xf>
    <xf numFmtId="165" fontId="56" fillId="0" borderId="0" xfId="0" applyFont="1"/>
    <xf numFmtId="49" fontId="19" fillId="0" borderId="0" xfId="0" applyNumberFormat="1" applyFont="1" applyAlignment="1">
      <alignment horizontal="left" vertical="top"/>
    </xf>
    <xf numFmtId="165" fontId="43" fillId="0" borderId="0" xfId="0" applyFont="1" applyAlignment="1">
      <alignment horizontal="justify" vertical="top" wrapText="1"/>
    </xf>
    <xf numFmtId="4" fontId="21" fillId="0" borderId="0" xfId="0" applyNumberFormat="1" applyFont="1" applyAlignment="1">
      <alignment vertical="top"/>
    </xf>
    <xf numFmtId="2" fontId="59" fillId="0" borderId="0" xfId="0" applyNumberFormat="1" applyFont="1" applyAlignment="1">
      <alignment horizontal="left" vertical="top"/>
    </xf>
    <xf numFmtId="2" fontId="61" fillId="0" borderId="0" xfId="0" applyNumberFormat="1" applyFont="1" applyAlignment="1">
      <alignment horizontal="left" vertical="top"/>
    </xf>
    <xf numFmtId="49" fontId="21" fillId="0" borderId="0" xfId="0" applyNumberFormat="1" applyFont="1" applyAlignment="1">
      <alignment horizontal="justify" vertical="top"/>
    </xf>
    <xf numFmtId="174" fontId="21" fillId="0" borderId="0" xfId="0" applyNumberFormat="1" applyFont="1" applyAlignment="1" applyProtection="1">
      <alignment vertical="top"/>
      <protection locked="0"/>
    </xf>
    <xf numFmtId="165" fontId="21" fillId="0" borderId="0" xfId="0" applyFont="1"/>
    <xf numFmtId="2" fontId="62" fillId="0" borderId="0" xfId="0" applyNumberFormat="1" applyFont="1" applyAlignment="1">
      <alignment horizontal="left" vertical="top"/>
    </xf>
    <xf numFmtId="174" fontId="63" fillId="0" borderId="0" xfId="0" applyNumberFormat="1" applyFont="1" applyAlignment="1" applyProtection="1">
      <alignment vertical="top"/>
      <protection locked="0"/>
    </xf>
    <xf numFmtId="165" fontId="64" fillId="0" borderId="0" xfId="0" applyFont="1"/>
    <xf numFmtId="165" fontId="65" fillId="0" borderId="0" xfId="0" applyFont="1"/>
    <xf numFmtId="49" fontId="63" fillId="0" borderId="0" xfId="0" applyNumberFormat="1" applyFont="1" applyAlignment="1">
      <alignment horizontal="justify" vertical="top"/>
    </xf>
    <xf numFmtId="4" fontId="63" fillId="0" borderId="0" xfId="0" applyNumberFormat="1" applyFont="1" applyAlignment="1">
      <alignment vertical="top"/>
    </xf>
    <xf numFmtId="2" fontId="67" fillId="0" borderId="0" xfId="0" applyNumberFormat="1" applyFont="1" applyAlignment="1">
      <alignment horizontal="left" vertical="top"/>
    </xf>
    <xf numFmtId="174" fontId="68" fillId="0" borderId="0" xfId="0" applyNumberFormat="1" applyFont="1" applyAlignment="1" applyProtection="1">
      <alignment vertical="top"/>
      <protection locked="0"/>
    </xf>
    <xf numFmtId="165" fontId="68" fillId="0" borderId="0" xfId="0" applyFont="1"/>
    <xf numFmtId="165" fontId="69" fillId="0" borderId="0" xfId="0" applyFont="1"/>
    <xf numFmtId="165" fontId="70" fillId="0" borderId="0" xfId="0" applyFont="1"/>
    <xf numFmtId="49" fontId="68" fillId="0" borderId="0" xfId="0" applyNumberFormat="1" applyFont="1" applyAlignment="1">
      <alignment horizontal="justify" vertical="top"/>
    </xf>
    <xf numFmtId="4" fontId="68" fillId="0" borderId="0" xfId="0" applyNumberFormat="1" applyFont="1" applyAlignment="1">
      <alignment vertical="top"/>
    </xf>
    <xf numFmtId="2" fontId="61" fillId="0" borderId="0" xfId="0" applyNumberFormat="1" applyFont="1"/>
    <xf numFmtId="165" fontId="21" fillId="0" borderId="0" xfId="0" applyFont="1" applyAlignment="1">
      <alignment vertical="top"/>
    </xf>
    <xf numFmtId="174" fontId="21" fillId="0" borderId="0" xfId="0" applyNumberFormat="1" applyFont="1" applyAlignment="1">
      <alignment horizontal="right" vertical="top"/>
    </xf>
    <xf numFmtId="2" fontId="21" fillId="0" borderId="26" xfId="0" applyNumberFormat="1" applyFont="1" applyBorder="1" applyAlignment="1">
      <alignment horizontal="center" vertical="top"/>
    </xf>
    <xf numFmtId="49" fontId="21" fillId="0" borderId="26" xfId="0" applyNumberFormat="1" applyFont="1" applyBorder="1" applyAlignment="1">
      <alignment horizontal="justify" vertical="top"/>
    </xf>
    <xf numFmtId="4" fontId="21" fillId="0" borderId="26" xfId="0" applyNumberFormat="1" applyFont="1" applyBorder="1" applyAlignment="1">
      <alignment horizontal="center" vertical="top"/>
    </xf>
    <xf numFmtId="174" fontId="21" fillId="0" borderId="26" xfId="0" applyNumberFormat="1" applyFont="1" applyBorder="1" applyAlignment="1">
      <alignment horizontal="right" vertical="top"/>
    </xf>
    <xf numFmtId="2" fontId="71" fillId="0" borderId="0" xfId="0" applyNumberFormat="1" applyFont="1" applyAlignment="1">
      <alignment horizontal="left" vertical="top"/>
    </xf>
    <xf numFmtId="49" fontId="71" fillId="0" borderId="0" xfId="0" applyNumberFormat="1" applyFont="1" applyAlignment="1">
      <alignment horizontal="left" vertical="top"/>
    </xf>
    <xf numFmtId="49" fontId="71" fillId="0" borderId="0" xfId="0" applyNumberFormat="1" applyFont="1" applyAlignment="1">
      <alignment horizontal="justify" vertical="top"/>
    </xf>
    <xf numFmtId="49" fontId="61" fillId="0" borderId="0" xfId="0" applyNumberFormat="1" applyFont="1" applyAlignment="1">
      <alignment horizontal="justify" vertical="top"/>
    </xf>
    <xf numFmtId="174" fontId="21" fillId="0" borderId="0" xfId="0" applyNumberFormat="1" applyFont="1" applyAlignment="1" applyProtection="1">
      <alignment horizontal="right" vertical="top"/>
      <protection locked="0"/>
    </xf>
    <xf numFmtId="165" fontId="21" fillId="0" borderId="0" xfId="0" applyFont="1" applyAlignment="1">
      <alignment horizontal="justify" vertical="top"/>
    </xf>
    <xf numFmtId="175" fontId="21" fillId="0" borderId="0" xfId="0" applyNumberFormat="1" applyFont="1" applyAlignment="1" applyProtection="1">
      <alignment vertical="top"/>
      <protection locked="0"/>
    </xf>
    <xf numFmtId="179" fontId="61" fillId="0" borderId="0" xfId="0" applyNumberFormat="1" applyFont="1" applyAlignment="1">
      <alignment horizontal="left" vertical="top"/>
    </xf>
    <xf numFmtId="4" fontId="21" fillId="0" borderId="0" xfId="0" applyNumberFormat="1" applyFont="1"/>
    <xf numFmtId="4" fontId="21" fillId="0" borderId="0" xfId="0" applyNumberFormat="1" applyFont="1" applyAlignment="1" applyProtection="1">
      <alignment vertical="top"/>
      <protection locked="0"/>
    </xf>
    <xf numFmtId="49" fontId="61" fillId="0" borderId="23" xfId="0" applyNumberFormat="1" applyFont="1" applyBorder="1" applyAlignment="1">
      <alignment horizontal="left" vertical="top"/>
    </xf>
    <xf numFmtId="4" fontId="21" fillId="0" borderId="23" xfId="0" applyNumberFormat="1" applyFont="1" applyBorder="1" applyAlignment="1">
      <alignment vertical="top"/>
    </xf>
    <xf numFmtId="174" fontId="21" fillId="0" borderId="23" xfId="0" applyNumberFormat="1" applyFont="1" applyBorder="1" applyAlignment="1" applyProtection="1">
      <alignment vertical="top"/>
      <protection locked="0"/>
    </xf>
    <xf numFmtId="165" fontId="21" fillId="0" borderId="0" xfId="0" applyFont="1" applyAlignment="1" applyProtection="1">
      <alignment vertical="top"/>
      <protection locked="0"/>
    </xf>
    <xf numFmtId="2" fontId="61" fillId="0" borderId="0" xfId="0" applyNumberFormat="1" applyFont="1" applyAlignment="1">
      <alignment horizontal="center" vertical="top"/>
    </xf>
    <xf numFmtId="49" fontId="76" fillId="0" borderId="23" xfId="0" applyNumberFormat="1" applyFont="1" applyBorder="1" applyAlignment="1">
      <alignment horizontal="justify" vertical="top"/>
    </xf>
    <xf numFmtId="174" fontId="77" fillId="0" borderId="0" xfId="0" applyNumberFormat="1" applyFont="1" applyAlignment="1" applyProtection="1">
      <alignment vertical="top"/>
      <protection locked="0"/>
    </xf>
    <xf numFmtId="165" fontId="21" fillId="0" borderId="0" xfId="0" applyFont="1" applyAlignment="1">
      <alignment horizontal="left" vertical="top"/>
    </xf>
    <xf numFmtId="49" fontId="61" fillId="0" borderId="23" xfId="0" applyNumberFormat="1" applyFont="1" applyBorder="1" applyAlignment="1">
      <alignment horizontal="justify" vertical="top"/>
    </xf>
    <xf numFmtId="49" fontId="10" fillId="0" borderId="0" xfId="0" applyNumberFormat="1" applyFont="1" applyAlignment="1">
      <alignment horizontal="justify" vertical="top"/>
    </xf>
    <xf numFmtId="4" fontId="10" fillId="0" borderId="0" xfId="0" applyNumberFormat="1" applyFont="1" applyAlignment="1">
      <alignment vertical="top"/>
    </xf>
    <xf numFmtId="2" fontId="79" fillId="0" borderId="0" xfId="0" applyNumberFormat="1" applyFont="1" applyAlignment="1">
      <alignment horizontal="left" vertical="top"/>
    </xf>
    <xf numFmtId="49" fontId="61" fillId="0" borderId="0" xfId="0" applyNumberFormat="1" applyFont="1"/>
    <xf numFmtId="165" fontId="21" fillId="0" borderId="0" xfId="0" applyFont="1" applyAlignment="1">
      <alignment horizontal="center" vertical="top"/>
    </xf>
    <xf numFmtId="165" fontId="21" fillId="0" borderId="26" xfId="0" applyFont="1" applyBorder="1" applyAlignment="1">
      <alignment horizontal="center" vertical="top"/>
    </xf>
    <xf numFmtId="165" fontId="21" fillId="0" borderId="0" xfId="0" applyFont="1" applyAlignment="1" applyProtection="1">
      <alignment horizontal="center" vertical="top"/>
      <protection locked="0"/>
    </xf>
    <xf numFmtId="2" fontId="71" fillId="0" borderId="0" xfId="0" applyNumberFormat="1" applyFont="1" applyAlignment="1">
      <alignment horizontal="center" vertical="top"/>
    </xf>
    <xf numFmtId="4" fontId="57" fillId="0" borderId="0" xfId="0" applyNumberFormat="1" applyFont="1" applyAlignment="1">
      <alignment vertical="top"/>
    </xf>
    <xf numFmtId="165" fontId="57" fillId="0" borderId="0" xfId="0" applyFont="1" applyAlignment="1" applyProtection="1">
      <alignment horizontal="center" vertical="top"/>
      <protection locked="0"/>
    </xf>
    <xf numFmtId="165" fontId="57" fillId="0" borderId="0" xfId="0" applyFont="1" applyAlignment="1" applyProtection="1">
      <alignment vertical="top"/>
      <protection locked="0"/>
    </xf>
    <xf numFmtId="4" fontId="21" fillId="0" borderId="0" xfId="0" applyNumberFormat="1" applyFont="1" applyAlignment="1">
      <alignment horizontal="justify" vertical="top"/>
    </xf>
    <xf numFmtId="165" fontId="21" fillId="0" borderId="23" xfId="0" applyFont="1" applyBorder="1" applyAlignment="1" applyProtection="1">
      <alignment vertical="top"/>
      <protection locked="0"/>
    </xf>
    <xf numFmtId="173" fontId="21" fillId="0" borderId="0" xfId="0" applyNumberFormat="1" applyFont="1" applyAlignment="1" applyProtection="1">
      <alignment vertical="top"/>
      <protection locked="0"/>
    </xf>
    <xf numFmtId="165" fontId="61" fillId="0" borderId="0" xfId="0" applyFont="1" applyAlignment="1">
      <alignment horizontal="justify" vertical="top"/>
    </xf>
    <xf numFmtId="165" fontId="21" fillId="0" borderId="23" xfId="0" applyFont="1" applyBorder="1" applyAlignment="1" applyProtection="1">
      <alignment horizontal="center" vertical="top"/>
      <protection locked="0"/>
    </xf>
    <xf numFmtId="165" fontId="76" fillId="0" borderId="0" xfId="0" applyFont="1" applyAlignment="1">
      <alignment horizontal="justify" vertical="top"/>
    </xf>
    <xf numFmtId="49" fontId="76" fillId="0" borderId="0" xfId="0" applyNumberFormat="1" applyFont="1" applyAlignment="1">
      <alignment horizontal="justify" vertical="top"/>
    </xf>
    <xf numFmtId="4" fontId="76" fillId="0" borderId="0" xfId="0" applyNumberFormat="1" applyFont="1" applyAlignment="1">
      <alignment horizontal="justify" vertical="top"/>
    </xf>
    <xf numFmtId="173" fontId="21" fillId="0" borderId="28" xfId="0" applyNumberFormat="1" applyFont="1" applyBorder="1" applyAlignment="1" applyProtection="1">
      <alignment vertical="top"/>
      <protection locked="0"/>
    </xf>
    <xf numFmtId="165" fontId="76" fillId="0" borderId="23" xfId="0" applyFont="1" applyBorder="1" applyAlignment="1">
      <alignment vertical="top"/>
    </xf>
    <xf numFmtId="4" fontId="76" fillId="0" borderId="23" xfId="0" applyNumberFormat="1" applyFont="1" applyBorder="1" applyAlignment="1">
      <alignment vertical="top"/>
    </xf>
    <xf numFmtId="171" fontId="21" fillId="0" borderId="0" xfId="85" applyFont="1" applyAlignment="1">
      <alignment horizontal="justify" vertical="top"/>
    </xf>
    <xf numFmtId="4" fontId="75" fillId="0" borderId="0" xfId="0" applyNumberFormat="1" applyFont="1" applyAlignment="1">
      <alignment vertical="top"/>
    </xf>
    <xf numFmtId="39" fontId="51" fillId="0" borderId="0" xfId="95"/>
    <xf numFmtId="39" fontId="87" fillId="0" borderId="0" xfId="95" applyFont="1" applyAlignment="1" applyProtection="1">
      <alignment horizontal="left"/>
      <protection locked="0"/>
    </xf>
    <xf numFmtId="0" fontId="50" fillId="0" borderId="0" xfId="94"/>
    <xf numFmtId="39" fontId="88" fillId="0" borderId="0" xfId="95" applyFont="1" applyAlignment="1" applyProtection="1">
      <alignment horizontal="left"/>
      <protection locked="0"/>
    </xf>
    <xf numFmtId="39" fontId="89" fillId="0" borderId="0" xfId="95" applyFont="1" applyAlignment="1" applyProtection="1">
      <alignment horizontal="left"/>
      <protection locked="0"/>
    </xf>
    <xf numFmtId="49" fontId="90" fillId="0" borderId="0" xfId="110" applyNumberFormat="1" applyFont="1" applyProtection="1">
      <protection locked="0"/>
    </xf>
    <xf numFmtId="181" fontId="91" fillId="0" borderId="0" xfId="110" applyFont="1" applyProtection="1">
      <protection locked="0"/>
    </xf>
    <xf numFmtId="181" fontId="92" fillId="0" borderId="0" xfId="110" applyFont="1" applyProtection="1">
      <protection locked="0"/>
    </xf>
    <xf numFmtId="2" fontId="90" fillId="0" borderId="0" xfId="110" applyNumberFormat="1" applyFont="1" applyAlignment="1" applyProtection="1">
      <alignment horizontal="left" vertical="top"/>
      <protection locked="0"/>
    </xf>
    <xf numFmtId="49" fontId="91" fillId="0" borderId="0" xfId="110" applyNumberFormat="1" applyFont="1" applyProtection="1">
      <protection locked="0"/>
    </xf>
    <xf numFmtId="2" fontId="93" fillId="0" borderId="0" xfId="110" applyNumberFormat="1" applyFont="1" applyAlignment="1" applyProtection="1">
      <alignment horizontal="left" vertical="top"/>
      <protection locked="0"/>
    </xf>
    <xf numFmtId="49" fontId="38" fillId="0" borderId="0" xfId="110" applyNumberFormat="1" applyFont="1" applyProtection="1">
      <protection locked="0"/>
    </xf>
    <xf numFmtId="181" fontId="94" fillId="0" borderId="0" xfId="110" applyFont="1" applyProtection="1">
      <protection locked="0"/>
    </xf>
    <xf numFmtId="49" fontId="94" fillId="0" borderId="0" xfId="110" applyNumberFormat="1" applyFont="1" applyProtection="1">
      <protection locked="0"/>
    </xf>
    <xf numFmtId="49" fontId="93" fillId="0" borderId="0" xfId="110" applyNumberFormat="1" applyFont="1" applyProtection="1">
      <protection locked="0"/>
    </xf>
    <xf numFmtId="0" fontId="87" fillId="0" borderId="0" xfId="94" applyFont="1"/>
    <xf numFmtId="181" fontId="94" fillId="0" borderId="0" xfId="110" applyFont="1" applyAlignment="1" applyProtection="1">
      <alignment vertical="top"/>
      <protection locked="0"/>
    </xf>
    <xf numFmtId="39" fontId="87" fillId="0" borderId="0" xfId="95" applyFont="1" applyAlignment="1">
      <alignment vertical="center"/>
    </xf>
    <xf numFmtId="39" fontId="87" fillId="0" borderId="0" xfId="95" applyFont="1"/>
    <xf numFmtId="49" fontId="93" fillId="0" borderId="0" xfId="110" applyNumberFormat="1" applyFont="1" applyAlignment="1" applyProtection="1">
      <alignment vertical="top"/>
      <protection locked="0"/>
    </xf>
    <xf numFmtId="164" fontId="94" fillId="0" borderId="0" xfId="110" applyNumberFormat="1" applyFont="1" applyAlignment="1" applyProtection="1">
      <alignment horizontal="center"/>
      <protection locked="0"/>
    </xf>
    <xf numFmtId="2" fontId="93" fillId="0" borderId="0" xfId="110" applyNumberFormat="1" applyFont="1" applyAlignment="1" applyProtection="1">
      <alignment horizontal="center" vertical="top"/>
      <protection locked="0"/>
    </xf>
    <xf numFmtId="49" fontId="94" fillId="0" borderId="0" xfId="110" applyNumberFormat="1" applyFont="1" applyAlignment="1" applyProtection="1">
      <alignment horizontal="justify"/>
      <protection locked="0"/>
    </xf>
    <xf numFmtId="49" fontId="93" fillId="0" borderId="22" xfId="110" applyNumberFormat="1" applyFont="1" applyBorder="1" applyProtection="1">
      <protection locked="0"/>
    </xf>
    <xf numFmtId="49" fontId="93" fillId="0" borderId="23" xfId="110" applyNumberFormat="1" applyFont="1" applyBorder="1" applyProtection="1">
      <protection locked="0"/>
    </xf>
    <xf numFmtId="164" fontId="94" fillId="0" borderId="23" xfId="110" applyNumberFormat="1" applyFont="1" applyBorder="1" applyAlignment="1" applyProtection="1">
      <alignment horizontal="center"/>
      <protection locked="0"/>
    </xf>
    <xf numFmtId="0" fontId="95" fillId="0" borderId="0" xfId="94" applyFont="1" applyAlignment="1">
      <alignment vertical="top"/>
    </xf>
    <xf numFmtId="0" fontId="95" fillId="0" borderId="0" xfId="94" applyFont="1" applyAlignment="1">
      <alignment vertical="top" wrapText="1"/>
    </xf>
    <xf numFmtId="0" fontId="95" fillId="0" borderId="0" xfId="94" applyFont="1" applyAlignment="1">
      <alignment horizontal="center" vertical="top"/>
    </xf>
    <xf numFmtId="164" fontId="95" fillId="0" borderId="0" xfId="96" applyNumberFormat="1" applyFont="1" applyAlignment="1">
      <alignment vertical="top"/>
    </xf>
    <xf numFmtId="0" fontId="95" fillId="0" borderId="29" xfId="111" applyFont="1" applyBorder="1" applyAlignment="1">
      <alignment vertical="top"/>
    </xf>
    <xf numFmtId="0" fontId="95" fillId="0" borderId="29" xfId="111" applyFont="1" applyBorder="1" applyAlignment="1">
      <alignment vertical="top" wrapText="1"/>
    </xf>
    <xf numFmtId="0" fontId="95" fillId="0" borderId="29" xfId="111" applyFont="1" applyBorder="1" applyAlignment="1">
      <alignment horizontal="center" vertical="top"/>
    </xf>
    <xf numFmtId="164" fontId="95" fillId="0" borderId="29" xfId="111" applyNumberFormat="1" applyFont="1" applyBorder="1" applyAlignment="1">
      <alignment vertical="top"/>
    </xf>
    <xf numFmtId="0" fontId="96" fillId="0" borderId="0" xfId="94" applyFont="1" applyAlignment="1">
      <alignment vertical="top"/>
    </xf>
    <xf numFmtId="0" fontId="96" fillId="0" borderId="0" xfId="94" applyFont="1" applyAlignment="1">
      <alignment horizontal="center" vertical="top"/>
    </xf>
    <xf numFmtId="164" fontId="96" fillId="0" borderId="0" xfId="96" applyNumberFormat="1" applyFont="1" applyAlignment="1">
      <alignment vertical="top"/>
    </xf>
    <xf numFmtId="0" fontId="96" fillId="0" borderId="0" xfId="94" applyFont="1" applyAlignment="1">
      <alignment horizontal="right" vertical="top"/>
    </xf>
    <xf numFmtId="0" fontId="96" fillId="0" borderId="0" xfId="111" applyFont="1" applyAlignment="1">
      <alignment vertical="top" wrapText="1"/>
    </xf>
    <xf numFmtId="0" fontId="96" fillId="0" borderId="0" xfId="111" applyFont="1" applyAlignment="1">
      <alignment horizontal="center" vertical="top"/>
    </xf>
    <xf numFmtId="164" fontId="96" fillId="0" borderId="0" xfId="111" applyNumberFormat="1" applyFont="1" applyAlignment="1">
      <alignment vertical="top"/>
    </xf>
    <xf numFmtId="0" fontId="96" fillId="0" borderId="0" xfId="111" applyFont="1" applyAlignment="1">
      <alignment horizontal="right" vertical="top" wrapText="1"/>
    </xf>
    <xf numFmtId="37" fontId="96" fillId="0" borderId="0" xfId="111" applyNumberFormat="1" applyFont="1" applyAlignment="1">
      <alignment horizontal="center" vertical="top"/>
    </xf>
    <xf numFmtId="164" fontId="96" fillId="0" borderId="0" xfId="94" applyNumberFormat="1" applyFont="1" applyAlignment="1">
      <alignment vertical="top"/>
    </xf>
    <xf numFmtId="0" fontId="96" fillId="0" borderId="0" xfId="94" applyFont="1" applyAlignment="1">
      <alignment horizontal="justify" vertical="top" wrapText="1"/>
    </xf>
    <xf numFmtId="0" fontId="96" fillId="0" borderId="0" xfId="94" applyFont="1" applyAlignment="1">
      <alignment vertical="top" wrapText="1"/>
    </xf>
    <xf numFmtId="0" fontId="95" fillId="0" borderId="0" xfId="111" applyFont="1" applyAlignment="1">
      <alignment vertical="top" wrapText="1"/>
    </xf>
    <xf numFmtId="0" fontId="96" fillId="0" borderId="0" xfId="112" applyFont="1" applyAlignment="1">
      <alignment vertical="top" wrapText="1"/>
    </xf>
    <xf numFmtId="0" fontId="96" fillId="0" borderId="0" xfId="94" applyFont="1" applyAlignment="1">
      <alignment horizontal="right" vertical="top" wrapText="1"/>
    </xf>
    <xf numFmtId="0" fontId="95" fillId="0" borderId="0" xfId="100" applyNumberFormat="1" applyFont="1" applyAlignment="1" applyProtection="1">
      <alignment vertical="top" wrapText="1"/>
      <protection locked="0"/>
    </xf>
    <xf numFmtId="0" fontId="96" fillId="0" borderId="0" xfId="99" applyNumberFormat="1" applyFont="1" applyAlignment="1" applyProtection="1">
      <alignment vertical="top" wrapText="1"/>
      <protection locked="0"/>
    </xf>
    <xf numFmtId="39" fontId="96" fillId="0" borderId="0" xfId="99" applyFont="1" applyAlignment="1" applyProtection="1">
      <alignment vertical="top" wrapText="1"/>
      <protection locked="0"/>
    </xf>
    <xf numFmtId="0" fontId="96" fillId="0" borderId="0" xfId="111" applyFont="1" applyAlignment="1">
      <alignment vertical="top"/>
    </xf>
    <xf numFmtId="0" fontId="96" fillId="0" borderId="0" xfId="113" applyFont="1" applyAlignment="1" applyProtection="1">
      <alignment vertical="top" wrapText="1"/>
      <protection locked="0"/>
    </xf>
    <xf numFmtId="0" fontId="96" fillId="0" borderId="0" xfId="114" applyFont="1" applyAlignment="1" applyProtection="1">
      <alignment vertical="top" wrapText="1"/>
      <protection locked="0"/>
    </xf>
    <xf numFmtId="0" fontId="96" fillId="0" borderId="0" xfId="112" applyFont="1" applyAlignment="1" applyProtection="1">
      <alignment vertical="top" wrapText="1"/>
      <protection locked="0"/>
    </xf>
    <xf numFmtId="164" fontId="95" fillId="0" borderId="0" xfId="94" applyNumberFormat="1" applyFont="1" applyAlignment="1">
      <alignment vertical="top"/>
    </xf>
    <xf numFmtId="0" fontId="96" fillId="0" borderId="0" xfId="102" applyFont="1" applyAlignment="1">
      <alignment horizontal="right" vertical="top"/>
    </xf>
    <xf numFmtId="0" fontId="96" fillId="0" borderId="0" xfId="102" applyFont="1" applyAlignment="1">
      <alignment horizontal="right" vertical="top" wrapText="1"/>
    </xf>
    <xf numFmtId="4" fontId="96" fillId="0" borderId="0" xfId="102" applyNumberFormat="1" applyFont="1" applyAlignment="1">
      <alignment horizontal="right" vertical="top"/>
    </xf>
    <xf numFmtId="0" fontId="96" fillId="0" borderId="0" xfId="115" applyFont="1" applyAlignment="1">
      <alignment vertical="top" wrapText="1"/>
    </xf>
    <xf numFmtId="0" fontId="96" fillId="0" borderId="0" xfId="115" applyFont="1" applyAlignment="1">
      <alignment horizontal="center" vertical="top"/>
    </xf>
    <xf numFmtId="0" fontId="96" fillId="0" borderId="0" xfId="102" applyFont="1" applyAlignment="1">
      <alignment horizontal="center" vertical="top"/>
    </xf>
    <xf numFmtId="1" fontId="95" fillId="0" borderId="0" xfId="101" applyNumberFormat="1" applyFont="1" applyAlignment="1">
      <alignment horizontal="right" vertical="top"/>
    </xf>
    <xf numFmtId="49" fontId="95" fillId="0" borderId="0" xfId="101" applyNumberFormat="1" applyFont="1" applyAlignment="1">
      <alignment horizontal="left" vertical="top" wrapText="1"/>
    </xf>
    <xf numFmtId="0" fontId="96" fillId="0" borderId="0" xfId="101" applyFont="1" applyAlignment="1">
      <alignment horizontal="center" vertical="top"/>
    </xf>
    <xf numFmtId="49" fontId="96" fillId="0" borderId="0" xfId="101" applyNumberFormat="1" applyFont="1" applyAlignment="1">
      <alignment horizontal="left" vertical="top" wrapText="1"/>
    </xf>
    <xf numFmtId="0" fontId="96" fillId="0" borderId="0" xfId="101" applyFont="1" applyAlignment="1">
      <alignment vertical="top"/>
    </xf>
    <xf numFmtId="49" fontId="96" fillId="0" borderId="0" xfId="101" applyNumberFormat="1" applyFont="1" applyAlignment="1">
      <alignment vertical="top" wrapText="1"/>
    </xf>
    <xf numFmtId="0" fontId="95" fillId="0" borderId="0" xfId="94" applyFont="1" applyAlignment="1">
      <alignment horizontal="left" vertical="top" wrapText="1"/>
    </xf>
    <xf numFmtId="0" fontId="96" fillId="0" borderId="0" xfId="94" applyFont="1"/>
    <xf numFmtId="0" fontId="98" fillId="0" borderId="0" xfId="94" applyFont="1" applyAlignment="1">
      <alignment vertical="top"/>
    </xf>
    <xf numFmtId="164" fontId="98" fillId="0" borderId="0" xfId="96" applyNumberFormat="1" applyFont="1" applyAlignment="1">
      <alignment vertical="top"/>
    </xf>
    <xf numFmtId="0" fontId="95" fillId="0" borderId="0" xfId="94" applyFont="1" applyAlignment="1">
      <alignment horizontal="right" vertical="top"/>
    </xf>
    <xf numFmtId="0" fontId="99" fillId="0" borderId="0" xfId="94" applyFont="1" applyAlignment="1">
      <alignment vertical="top"/>
    </xf>
    <xf numFmtId="0" fontId="98" fillId="0" borderId="0" xfId="94" applyFont="1" applyAlignment="1">
      <alignment horizontal="right" vertical="top" wrapText="1"/>
    </xf>
    <xf numFmtId="0" fontId="96" fillId="0" borderId="0" xfId="94" applyFont="1" applyAlignment="1">
      <alignment horizontal="left" vertical="top" wrapText="1"/>
    </xf>
    <xf numFmtId="0" fontId="96" fillId="0" borderId="0" xfId="152" applyFont="1" applyAlignment="1">
      <alignment vertical="top" wrapText="1"/>
    </xf>
    <xf numFmtId="0" fontId="96" fillId="0" borderId="0" xfId="153" applyFont="1" applyAlignment="1">
      <alignment vertical="top" wrapText="1"/>
    </xf>
    <xf numFmtId="0" fontId="96" fillId="0" borderId="0" xfId="154" applyFont="1" applyAlignment="1">
      <alignment vertical="top" wrapText="1"/>
    </xf>
    <xf numFmtId="0" fontId="96" fillId="0" borderId="0" xfId="157" applyFont="1" applyAlignment="1">
      <alignment horizontal="justify" vertical="top" wrapText="1"/>
    </xf>
    <xf numFmtId="0" fontId="96" fillId="0" borderId="0" xfId="158" applyFont="1" applyAlignment="1">
      <alignment horizontal="justify" vertical="top" wrapText="1"/>
    </xf>
    <xf numFmtId="0" fontId="96" fillId="0" borderId="0" xfId="159" applyFont="1" applyAlignment="1">
      <alignment horizontal="justify" vertical="top" wrapText="1"/>
    </xf>
    <xf numFmtId="0" fontId="96" fillId="0" borderId="0" xfId="160" applyFont="1" applyAlignment="1">
      <alignment horizontal="justify" vertical="top" wrapText="1"/>
    </xf>
    <xf numFmtId="0" fontId="96" fillId="0" borderId="0" xfId="161" applyFont="1" applyAlignment="1">
      <alignment horizontal="justify" vertical="top" wrapText="1"/>
    </xf>
    <xf numFmtId="0" fontId="96" fillId="0" borderId="0" xfId="162" applyFont="1" applyAlignment="1">
      <alignment horizontal="justify" vertical="top" wrapText="1"/>
    </xf>
    <xf numFmtId="0" fontId="96" fillId="0" borderId="0" xfId="163" applyFont="1" applyAlignment="1">
      <alignment horizontal="justify" vertical="top" wrapText="1"/>
    </xf>
    <xf numFmtId="0" fontId="96" fillId="0" borderId="0" xfId="164" applyFont="1" applyAlignment="1">
      <alignment horizontal="justify" vertical="top" wrapText="1"/>
    </xf>
    <xf numFmtId="0" fontId="96" fillId="0" borderId="0" xfId="165" applyFont="1" applyAlignment="1">
      <alignment horizontal="justify" vertical="top" wrapText="1"/>
    </xf>
    <xf numFmtId="0" fontId="96" fillId="0" borderId="0" xfId="166" applyFont="1" applyAlignment="1">
      <alignment horizontal="justify" vertical="top" wrapText="1"/>
    </xf>
    <xf numFmtId="0" fontId="96" fillId="0" borderId="0" xfId="167" applyFont="1" applyAlignment="1">
      <alignment horizontal="justify" vertical="top" wrapText="1"/>
    </xf>
    <xf numFmtId="0" fontId="96" fillId="0" borderId="0" xfId="168" applyFont="1" applyAlignment="1">
      <alignment horizontal="justify" vertical="top" wrapText="1"/>
    </xf>
    <xf numFmtId="0" fontId="96" fillId="0" borderId="30" xfId="115" applyFont="1" applyBorder="1" applyAlignment="1">
      <alignment vertical="top" wrapText="1"/>
    </xf>
    <xf numFmtId="0" fontId="100" fillId="0" borderId="0" xfId="94" applyFont="1" applyAlignment="1">
      <alignment horizontal="right" vertical="top"/>
    </xf>
    <xf numFmtId="0" fontId="101" fillId="0" borderId="0" xfId="100" applyNumberFormat="1" applyFont="1" applyAlignment="1" applyProtection="1">
      <alignment vertical="top" wrapText="1"/>
      <protection locked="0"/>
    </xf>
    <xf numFmtId="0" fontId="100" fillId="0" borderId="0" xfId="94" applyFont="1" applyAlignment="1">
      <alignment vertical="top"/>
    </xf>
    <xf numFmtId="164" fontId="100" fillId="0" borderId="0" xfId="96" applyNumberFormat="1" applyFont="1" applyAlignment="1">
      <alignment vertical="top"/>
    </xf>
    <xf numFmtId="0" fontId="100" fillId="0" borderId="0" xfId="99" applyNumberFormat="1" applyFont="1" applyAlignment="1" applyProtection="1">
      <alignment vertical="top" wrapText="1"/>
      <protection locked="0"/>
    </xf>
    <xf numFmtId="0" fontId="100" fillId="0" borderId="0" xfId="94" applyFont="1" applyAlignment="1">
      <alignment horizontal="right" vertical="top" wrapText="1"/>
    </xf>
    <xf numFmtId="0" fontId="100" fillId="0" borderId="0" xfId="94" applyFont="1" applyAlignment="1">
      <alignment vertical="top" wrapText="1"/>
    </xf>
    <xf numFmtId="164" fontId="100" fillId="0" borderId="0" xfId="94" applyNumberFormat="1" applyFont="1" applyAlignment="1">
      <alignment vertical="top"/>
    </xf>
    <xf numFmtId="164" fontId="100" fillId="0" borderId="0" xfId="111" applyNumberFormat="1" applyFont="1" applyAlignment="1">
      <alignment vertical="top"/>
    </xf>
    <xf numFmtId="0" fontId="96" fillId="0" borderId="0" xfId="94" applyFont="1" applyAlignment="1">
      <alignment wrapText="1"/>
    </xf>
    <xf numFmtId="0" fontId="96" fillId="0" borderId="0" xfId="155" applyFont="1" applyAlignment="1">
      <alignment horizontal="justify" vertical="top"/>
    </xf>
    <xf numFmtId="0" fontId="96" fillId="0" borderId="0" xfId="156" applyFont="1" applyAlignment="1">
      <alignment horizontal="justify" vertical="top"/>
    </xf>
    <xf numFmtId="49" fontId="18" fillId="0" borderId="0" xfId="101" applyNumberFormat="1" applyFont="1"/>
    <xf numFmtId="49" fontId="18" fillId="0" borderId="0" xfId="101" applyNumberFormat="1" applyFont="1" applyAlignment="1">
      <alignment horizontal="center"/>
    </xf>
    <xf numFmtId="0" fontId="8" fillId="0" borderId="0" xfId="101"/>
    <xf numFmtId="49" fontId="103" fillId="0" borderId="0" xfId="101" applyNumberFormat="1" applyFont="1"/>
    <xf numFmtId="0" fontId="61" fillId="0" borderId="0" xfId="101" applyFont="1"/>
    <xf numFmtId="49" fontId="18" fillId="19" borderId="0" xfId="101" applyNumberFormat="1" applyFont="1" applyFill="1"/>
    <xf numFmtId="0" fontId="105" fillId="0" borderId="0" xfId="101" applyFont="1"/>
    <xf numFmtId="49" fontId="88" fillId="0" borderId="0" xfId="101" applyNumberFormat="1" applyFont="1"/>
    <xf numFmtId="0" fontId="54" fillId="0" borderId="0" xfId="101" applyFont="1"/>
    <xf numFmtId="2" fontId="18" fillId="0" borderId="31" xfId="101" applyNumberFormat="1" applyFont="1" applyBorder="1"/>
    <xf numFmtId="2" fontId="18" fillId="0" borderId="31" xfId="101" applyNumberFormat="1" applyFont="1" applyBorder="1" applyAlignment="1">
      <alignment wrapText="1"/>
    </xf>
    <xf numFmtId="2" fontId="18" fillId="0" borderId="32" xfId="101" applyNumberFormat="1" applyFont="1" applyBorder="1"/>
    <xf numFmtId="2" fontId="18" fillId="0" borderId="32" xfId="101" applyNumberFormat="1" applyFont="1" applyBorder="1" applyAlignment="1">
      <alignment vertical="top" wrapText="1"/>
    </xf>
    <xf numFmtId="49" fontId="18" fillId="0" borderId="32" xfId="101" applyNumberFormat="1" applyFont="1" applyBorder="1"/>
    <xf numFmtId="2" fontId="18" fillId="0" borderId="33" xfId="101" applyNumberFormat="1" applyFont="1" applyBorder="1"/>
    <xf numFmtId="49" fontId="18" fillId="0" borderId="32" xfId="101" applyNumberFormat="1" applyFont="1" applyBorder="1" applyAlignment="1">
      <alignment horizontal="center"/>
    </xf>
    <xf numFmtId="0" fontId="102" fillId="0" borderId="32" xfId="101" applyFont="1" applyBorder="1"/>
    <xf numFmtId="49" fontId="102" fillId="0" borderId="32" xfId="101" applyNumberFormat="1" applyFont="1" applyBorder="1"/>
    <xf numFmtId="0" fontId="102" fillId="0" borderId="33" xfId="101" applyFont="1" applyBorder="1"/>
    <xf numFmtId="0" fontId="102" fillId="0" borderId="33" xfId="101" applyFont="1" applyBorder="1" applyAlignment="1">
      <alignment horizontal="center"/>
    </xf>
    <xf numFmtId="0" fontId="102" fillId="0" borderId="0" xfId="101" applyFont="1"/>
    <xf numFmtId="0" fontId="102" fillId="0" borderId="0" xfId="101" applyFont="1" applyAlignment="1">
      <alignment horizontal="center"/>
    </xf>
    <xf numFmtId="0" fontId="18" fillId="0" borderId="0" xfId="101" applyFont="1" applyAlignment="1">
      <alignment horizontal="left"/>
    </xf>
    <xf numFmtId="0" fontId="30" fillId="0" borderId="0" xfId="101" applyFont="1" applyAlignment="1">
      <alignment horizontal="left"/>
    </xf>
    <xf numFmtId="1" fontId="18" fillId="0" borderId="0" xfId="101" applyNumberFormat="1" applyFont="1" applyAlignment="1">
      <alignment horizontal="center"/>
    </xf>
    <xf numFmtId="49" fontId="18" fillId="0" borderId="0" xfId="101" applyNumberFormat="1" applyFont="1" applyAlignment="1">
      <alignment horizontal="left"/>
    </xf>
    <xf numFmtId="2" fontId="18" fillId="0" borderId="31" xfId="101" applyNumberFormat="1" applyFont="1" applyBorder="1" applyAlignment="1">
      <alignment horizontal="left" vertical="top"/>
    </xf>
    <xf numFmtId="49" fontId="18" fillId="0" borderId="35" xfId="101" applyNumberFormat="1" applyFont="1" applyBorder="1" applyAlignment="1">
      <alignment horizontal="left"/>
    </xf>
    <xf numFmtId="49" fontId="18" fillId="0" borderId="35" xfId="101" applyNumberFormat="1" applyFont="1" applyBorder="1"/>
    <xf numFmtId="2" fontId="18" fillId="0" borderId="35" xfId="101" applyNumberFormat="1" applyFont="1" applyBorder="1" applyAlignment="1">
      <alignment horizontal="left" vertical="top"/>
    </xf>
    <xf numFmtId="49" fontId="18" fillId="0" borderId="32" xfId="101" applyNumberFormat="1" applyFont="1" applyBorder="1" applyAlignment="1">
      <alignment horizontal="left"/>
    </xf>
    <xf numFmtId="0" fontId="103" fillId="0" borderId="0" xfId="101" applyFont="1" applyAlignment="1">
      <alignment horizontal="justify" vertical="center"/>
    </xf>
    <xf numFmtId="2" fontId="88" fillId="0" borderId="35" xfId="101" applyNumberFormat="1" applyFont="1" applyBorder="1" applyAlignment="1">
      <alignment horizontal="left"/>
    </xf>
    <xf numFmtId="0" fontId="88" fillId="0" borderId="35" xfId="101" applyFont="1" applyBorder="1"/>
    <xf numFmtId="0" fontId="88" fillId="0" borderId="0" xfId="101" applyFont="1"/>
    <xf numFmtId="49" fontId="18" fillId="0" borderId="36" xfId="101" applyNumberFormat="1" applyFont="1" applyBorder="1" applyAlignment="1">
      <alignment horizontal="left"/>
    </xf>
    <xf numFmtId="49" fontId="18" fillId="0" borderId="30" xfId="101" applyNumberFormat="1" applyFont="1" applyBorder="1" applyAlignment="1">
      <alignment horizontal="left"/>
    </xf>
    <xf numFmtId="49" fontId="103" fillId="0" borderId="35" xfId="101" applyNumberFormat="1" applyFont="1" applyBorder="1" applyAlignment="1">
      <alignment horizontal="left" vertical="top" wrapText="1"/>
    </xf>
    <xf numFmtId="2" fontId="103" fillId="0" borderId="35" xfId="101" applyNumberFormat="1" applyFont="1" applyBorder="1" applyAlignment="1">
      <alignment horizontal="left" vertical="top"/>
    </xf>
    <xf numFmtId="2" fontId="103" fillId="0" borderId="0" xfId="101" applyNumberFormat="1" applyFont="1" applyAlignment="1">
      <alignment horizontal="left" vertical="top"/>
    </xf>
    <xf numFmtId="49" fontId="103" fillId="0" borderId="0" xfId="101" applyNumberFormat="1" applyFont="1" applyAlignment="1">
      <alignment horizontal="left" vertical="top" wrapText="1"/>
    </xf>
    <xf numFmtId="2" fontId="18" fillId="0" borderId="35" xfId="101" applyNumberFormat="1" applyFont="1" applyBorder="1" applyAlignment="1">
      <alignment horizontal="justify" vertical="top"/>
    </xf>
    <xf numFmtId="0" fontId="103" fillId="0" borderId="35" xfId="101" applyFont="1" applyBorder="1" applyAlignment="1">
      <alignment horizontal="left" vertical="top" wrapText="1"/>
    </xf>
    <xf numFmtId="49" fontId="103" fillId="0" borderId="35" xfId="101" applyNumberFormat="1" applyFont="1" applyBorder="1" applyAlignment="1">
      <alignment horizontal="left"/>
    </xf>
    <xf numFmtId="49" fontId="103" fillId="0" borderId="0" xfId="101" applyNumberFormat="1" applyFont="1" applyAlignment="1">
      <alignment horizontal="left"/>
    </xf>
    <xf numFmtId="4" fontId="18" fillId="0" borderId="0" xfId="101" applyNumberFormat="1" applyFont="1" applyAlignment="1">
      <alignment horizontal="right"/>
    </xf>
    <xf numFmtId="4" fontId="103" fillId="0" borderId="0" xfId="101" applyNumberFormat="1" applyFont="1" applyAlignment="1">
      <alignment horizontal="right" vertical="top"/>
    </xf>
    <xf numFmtId="1" fontId="103" fillId="0" borderId="35" xfId="101" applyNumberFormat="1" applyFont="1" applyBorder="1" applyAlignment="1">
      <alignment horizontal="justify" vertical="top" wrapText="1"/>
    </xf>
    <xf numFmtId="2" fontId="103" fillId="0" borderId="35" xfId="101" applyNumberFormat="1" applyFont="1" applyBorder="1" applyAlignment="1">
      <alignment horizontal="justify" vertical="top"/>
    </xf>
    <xf numFmtId="2" fontId="103" fillId="0" borderId="0" xfId="101" applyNumberFormat="1" applyFont="1" applyAlignment="1">
      <alignment horizontal="justify" vertical="top"/>
    </xf>
    <xf numFmtId="1" fontId="103" fillId="0" borderId="0" xfId="101" applyNumberFormat="1" applyFont="1" applyAlignment="1">
      <alignment horizontal="justify" vertical="top" wrapText="1"/>
    </xf>
    <xf numFmtId="1" fontId="103" fillId="0" borderId="35" xfId="107" applyNumberFormat="1" applyFont="1" applyFill="1" applyBorder="1" applyAlignment="1">
      <alignment horizontal="left"/>
    </xf>
    <xf numFmtId="4" fontId="103" fillId="0" borderId="35" xfId="101" applyNumberFormat="1" applyFont="1" applyBorder="1" applyAlignment="1">
      <alignment horizontal="right" vertical="top"/>
    </xf>
    <xf numFmtId="49" fontId="103" fillId="0" borderId="0" xfId="101" applyNumberFormat="1" applyFont="1" applyAlignment="1">
      <alignment horizontal="justify" vertical="top" wrapText="1"/>
    </xf>
    <xf numFmtId="0" fontId="103" fillId="0" borderId="31" xfId="101" applyFont="1" applyBorder="1" applyAlignment="1">
      <alignment vertical="top" wrapText="1"/>
    </xf>
    <xf numFmtId="0" fontId="104" fillId="0" borderId="31" xfId="101" applyFont="1" applyBorder="1"/>
    <xf numFmtId="0" fontId="103" fillId="0" borderId="0" xfId="101" applyFont="1" applyAlignment="1">
      <alignment wrapText="1"/>
    </xf>
    <xf numFmtId="0" fontId="103" fillId="0" borderId="0" xfId="101" applyFont="1"/>
    <xf numFmtId="0" fontId="103" fillId="0" borderId="35" xfId="101" applyFont="1" applyBorder="1" applyAlignment="1">
      <alignment horizontal="justify" vertical="top"/>
    </xf>
    <xf numFmtId="2" fontId="103" fillId="0" borderId="0" xfId="101" applyNumberFormat="1" applyFont="1"/>
    <xf numFmtId="49" fontId="103" fillId="0" borderId="0" xfId="101" applyNumberFormat="1" applyFont="1" applyAlignment="1">
      <alignment horizontal="left" wrapText="1"/>
    </xf>
    <xf numFmtId="1" fontId="88" fillId="0" borderId="35" xfId="101" applyNumberFormat="1" applyFont="1" applyBorder="1" applyAlignment="1">
      <alignment horizontal="left" vertical="center" wrapText="1"/>
    </xf>
    <xf numFmtId="1" fontId="88" fillId="0" borderId="33" xfId="101" applyNumberFormat="1" applyFont="1" applyBorder="1" applyAlignment="1">
      <alignment horizontal="justify" vertical="top" wrapText="1"/>
    </xf>
    <xf numFmtId="1" fontId="88" fillId="0" borderId="33" xfId="107" applyNumberFormat="1" applyFont="1" applyFill="1" applyBorder="1" applyAlignment="1">
      <alignment horizontal="left"/>
    </xf>
    <xf numFmtId="4" fontId="88" fillId="0" borderId="33" xfId="101" applyNumberFormat="1" applyFont="1" applyBorder="1" applyAlignment="1">
      <alignment horizontal="right" vertical="top"/>
    </xf>
    <xf numFmtId="2" fontId="88" fillId="0" borderId="38" xfId="101" applyNumberFormat="1" applyFont="1" applyBorder="1" applyAlignment="1">
      <alignment horizontal="justify" vertical="top"/>
    </xf>
    <xf numFmtId="4" fontId="88" fillId="0" borderId="0" xfId="101" applyNumberFormat="1" applyFont="1"/>
    <xf numFmtId="49" fontId="30" fillId="0" borderId="0" xfId="101" applyNumberFormat="1" applyFont="1" applyAlignment="1">
      <alignment horizontal="left"/>
    </xf>
    <xf numFmtId="49" fontId="18" fillId="0" borderId="35" xfId="101" applyNumberFormat="1" applyFont="1" applyBorder="1" applyAlignment="1">
      <alignment wrapText="1"/>
    </xf>
    <xf numFmtId="4" fontId="18" fillId="0" borderId="35" xfId="101" applyNumberFormat="1" applyFont="1" applyBorder="1" applyAlignment="1">
      <alignment horizontal="right" vertical="center"/>
    </xf>
    <xf numFmtId="2" fontId="18" fillId="0" borderId="0" xfId="101" applyNumberFormat="1" applyFont="1" applyAlignment="1">
      <alignment horizontal="justify" vertical="top"/>
    </xf>
    <xf numFmtId="4" fontId="18" fillId="0" borderId="0" xfId="101" applyNumberFormat="1" applyFont="1" applyAlignment="1">
      <alignment horizontal="right" vertical="center"/>
    </xf>
    <xf numFmtId="49" fontId="106" fillId="0" borderId="35" xfId="101" applyNumberFormat="1" applyFont="1" applyBorder="1"/>
    <xf numFmtId="4" fontId="103" fillId="0" borderId="35" xfId="101" applyNumberFormat="1" applyFont="1" applyBorder="1" applyAlignment="1">
      <alignment horizontal="right"/>
    </xf>
    <xf numFmtId="4" fontId="103" fillId="0" borderId="0" xfId="101" applyNumberFormat="1" applyFont="1" applyAlignment="1">
      <alignment horizontal="right"/>
    </xf>
    <xf numFmtId="1" fontId="103" fillId="0" borderId="0" xfId="101" applyNumberFormat="1" applyFont="1" applyAlignment="1">
      <alignment horizontal="left"/>
    </xf>
    <xf numFmtId="49" fontId="30" fillId="0" borderId="39" xfId="101" applyNumberFormat="1" applyFont="1" applyBorder="1" applyAlignment="1">
      <alignment horizontal="left"/>
    </xf>
    <xf numFmtId="4" fontId="30" fillId="0" borderId="39" xfId="107" applyNumberFormat="1" applyFont="1" applyFill="1" applyBorder="1" applyAlignment="1">
      <alignment horizontal="right" vertical="center"/>
    </xf>
    <xf numFmtId="1" fontId="18" fillId="0" borderId="31" xfId="101" applyNumberFormat="1" applyFont="1" applyBorder="1" applyAlignment="1">
      <alignment horizontal="left"/>
    </xf>
    <xf numFmtId="1" fontId="18" fillId="0" borderId="32" xfId="101" applyNumberFormat="1" applyFont="1" applyBorder="1" applyAlignment="1">
      <alignment horizontal="left"/>
    </xf>
    <xf numFmtId="2" fontId="102" fillId="0" borderId="32" xfId="101" applyNumberFormat="1" applyFont="1" applyBorder="1"/>
    <xf numFmtId="1" fontId="102" fillId="0" borderId="32" xfId="101" applyNumberFormat="1" applyFont="1" applyBorder="1" applyAlignment="1">
      <alignment horizontal="left"/>
    </xf>
    <xf numFmtId="1" fontId="102" fillId="0" borderId="34" xfId="101" applyNumberFormat="1" applyFont="1" applyBorder="1" applyAlignment="1">
      <alignment horizontal="left" wrapText="1"/>
    </xf>
    <xf numFmtId="2" fontId="102" fillId="0" borderId="34" xfId="101" applyNumberFormat="1" applyFont="1" applyBorder="1" applyAlignment="1">
      <alignment horizontal="center"/>
    </xf>
    <xf numFmtId="1" fontId="102" fillId="0" borderId="0" xfId="101" applyNumberFormat="1" applyFont="1" applyAlignment="1">
      <alignment horizontal="left"/>
    </xf>
    <xf numFmtId="2" fontId="102" fillId="0" borderId="0" xfId="101" applyNumberFormat="1" applyFont="1" applyAlignment="1">
      <alignment horizontal="center"/>
    </xf>
    <xf numFmtId="1" fontId="18" fillId="0" borderId="0" xfId="107" applyNumberFormat="1" applyFont="1" applyFill="1" applyBorder="1" applyAlignment="1">
      <alignment horizontal="left"/>
    </xf>
    <xf numFmtId="2" fontId="18" fillId="0" borderId="0" xfId="101" applyNumberFormat="1" applyFont="1" applyAlignment="1">
      <alignment horizontal="right"/>
    </xf>
    <xf numFmtId="2" fontId="103" fillId="0" borderId="35" xfId="101" applyNumberFormat="1" applyFont="1" applyBorder="1" applyAlignment="1">
      <alignment wrapText="1"/>
    </xf>
    <xf numFmtId="1" fontId="18" fillId="0" borderId="35" xfId="101" applyNumberFormat="1" applyFont="1" applyBorder="1" applyAlignment="1">
      <alignment horizontal="left"/>
    </xf>
    <xf numFmtId="2" fontId="18" fillId="0" borderId="35" xfId="101" applyNumberFormat="1" applyFont="1" applyBorder="1" applyAlignment="1">
      <alignment horizontal="right"/>
    </xf>
    <xf numFmtId="1" fontId="18" fillId="0" borderId="0" xfId="101" applyNumberFormat="1" applyFont="1" applyAlignment="1">
      <alignment horizontal="left"/>
    </xf>
    <xf numFmtId="2" fontId="18" fillId="0" borderId="0" xfId="101" applyNumberFormat="1" applyFont="1"/>
    <xf numFmtId="0" fontId="103" fillId="0" borderId="35" xfId="101" applyFont="1" applyBorder="1" applyAlignment="1">
      <alignment horizontal="justify" vertical="center"/>
    </xf>
    <xf numFmtId="2" fontId="18" fillId="0" borderId="35" xfId="101" applyNumberFormat="1" applyFont="1" applyBorder="1"/>
    <xf numFmtId="49" fontId="106" fillId="0" borderId="0" xfId="101" applyNumberFormat="1" applyFont="1"/>
    <xf numFmtId="0" fontId="103" fillId="0" borderId="31" xfId="101" applyFont="1" applyBorder="1" applyAlignment="1">
      <alignment horizontal="justify" vertical="center"/>
    </xf>
    <xf numFmtId="0" fontId="103" fillId="0" borderId="35" xfId="101" applyFont="1" applyBorder="1" applyAlignment="1">
      <alignment vertical="top" wrapText="1"/>
    </xf>
    <xf numFmtId="0" fontId="88" fillId="0" borderId="35" xfId="101" applyFont="1" applyBorder="1" applyAlignment="1">
      <alignment wrapText="1"/>
    </xf>
    <xf numFmtId="0" fontId="88" fillId="0" borderId="0" xfId="101" applyFont="1" applyAlignment="1">
      <alignment wrapText="1"/>
    </xf>
    <xf numFmtId="0" fontId="103" fillId="0" borderId="35" xfId="101" applyFont="1" applyBorder="1"/>
    <xf numFmtId="0" fontId="103" fillId="0" borderId="36" xfId="101" applyFont="1" applyBorder="1" applyAlignment="1">
      <alignment vertical="top" wrapText="1"/>
    </xf>
    <xf numFmtId="1" fontId="18" fillId="0" borderId="36" xfId="101" applyNumberFormat="1" applyFont="1" applyBorder="1" applyAlignment="1">
      <alignment horizontal="left"/>
    </xf>
    <xf numFmtId="2" fontId="18" fillId="0" borderId="36" xfId="101" applyNumberFormat="1" applyFont="1" applyBorder="1" applyAlignment="1">
      <alignment horizontal="right"/>
    </xf>
    <xf numFmtId="0" fontId="103" fillId="0" borderId="30" xfId="101" applyFont="1" applyBorder="1" applyAlignment="1">
      <alignment vertical="top" wrapText="1"/>
    </xf>
    <xf numFmtId="1" fontId="18" fillId="0" borderId="30" xfId="101" applyNumberFormat="1" applyFont="1" applyBorder="1" applyAlignment="1">
      <alignment horizontal="left"/>
    </xf>
    <xf numFmtId="2" fontId="18" fillId="0" borderId="30" xfId="101" applyNumberFormat="1" applyFont="1" applyBorder="1" applyAlignment="1">
      <alignment horizontal="right"/>
    </xf>
    <xf numFmtId="1" fontId="103" fillId="0" borderId="35" xfId="101" applyNumberFormat="1" applyFont="1" applyBorder="1" applyAlignment="1">
      <alignment horizontal="left"/>
    </xf>
    <xf numFmtId="1" fontId="18" fillId="0" borderId="35" xfId="101" applyNumberFormat="1" applyFont="1" applyBorder="1" applyAlignment="1">
      <alignment horizontal="center"/>
    </xf>
    <xf numFmtId="4" fontId="18" fillId="0" borderId="35" xfId="101" applyNumberFormat="1" applyFont="1" applyBorder="1" applyAlignment="1">
      <alignment horizontal="right"/>
    </xf>
    <xf numFmtId="1" fontId="103" fillId="0" borderId="0" xfId="107" applyNumberFormat="1" applyFont="1" applyFill="1" applyBorder="1" applyAlignment="1">
      <alignment horizontal="left"/>
    </xf>
    <xf numFmtId="0" fontId="104" fillId="0" borderId="31" xfId="101" applyFont="1" applyBorder="1" applyAlignment="1">
      <alignment horizontal="center"/>
    </xf>
    <xf numFmtId="1" fontId="103" fillId="0" borderId="32" xfId="107" applyNumberFormat="1" applyFont="1" applyFill="1" applyBorder="1" applyAlignment="1">
      <alignment horizontal="left"/>
    </xf>
    <xf numFmtId="4" fontId="103" fillId="0" borderId="32" xfId="101" applyNumberFormat="1" applyFont="1" applyBorder="1" applyAlignment="1">
      <alignment horizontal="right"/>
    </xf>
    <xf numFmtId="0" fontId="104" fillId="0" borderId="0" xfId="101" applyFont="1" applyAlignment="1">
      <alignment wrapText="1"/>
    </xf>
    <xf numFmtId="2" fontId="103" fillId="0" borderId="0" xfId="101" applyNumberFormat="1" applyFont="1" applyAlignment="1">
      <alignment horizontal="right"/>
    </xf>
    <xf numFmtId="4" fontId="103" fillId="0" borderId="31" xfId="101" applyNumberFormat="1" applyFont="1" applyBorder="1" applyAlignment="1">
      <alignment horizontal="left"/>
    </xf>
    <xf numFmtId="0" fontId="103" fillId="0" borderId="31" xfId="101" applyFont="1" applyBorder="1" applyAlignment="1">
      <alignment readingOrder="1"/>
    </xf>
    <xf numFmtId="184" fontId="103" fillId="0" borderId="31" xfId="101" applyNumberFormat="1" applyFont="1" applyBorder="1" applyAlignment="1">
      <alignment horizontal="right" vertical="center"/>
    </xf>
    <xf numFmtId="173" fontId="103" fillId="0" borderId="31" xfId="101" applyNumberFormat="1" applyFont="1" applyBorder="1"/>
    <xf numFmtId="0" fontId="103" fillId="0" borderId="32" xfId="101" applyFont="1" applyBorder="1" applyAlignment="1">
      <alignment readingOrder="1"/>
    </xf>
    <xf numFmtId="184" fontId="103" fillId="0" borderId="32" xfId="101" applyNumberFormat="1" applyFont="1" applyBorder="1" applyAlignment="1">
      <alignment horizontal="right" vertical="center"/>
    </xf>
    <xf numFmtId="173" fontId="103" fillId="0" borderId="32" xfId="101" applyNumberFormat="1" applyFont="1" applyBorder="1"/>
    <xf numFmtId="49" fontId="103" fillId="0" borderId="32" xfId="101" applyNumberFormat="1" applyFont="1" applyBorder="1" applyAlignment="1">
      <alignment horizontal="left"/>
    </xf>
    <xf numFmtId="0" fontId="103" fillId="0" borderId="35" xfId="101" applyFont="1" applyBorder="1" applyAlignment="1">
      <alignment readingOrder="1"/>
    </xf>
    <xf numFmtId="184" fontId="103" fillId="0" borderId="35" xfId="101" applyNumberFormat="1" applyFont="1" applyBorder="1" applyAlignment="1">
      <alignment horizontal="right" vertical="center"/>
    </xf>
    <xf numFmtId="4" fontId="103" fillId="0" borderId="35" xfId="101" applyNumberFormat="1" applyFont="1" applyBorder="1"/>
    <xf numFmtId="0" fontId="103" fillId="0" borderId="0" xfId="101" applyFont="1" applyAlignment="1">
      <alignment readingOrder="1"/>
    </xf>
    <xf numFmtId="184" fontId="103" fillId="0" borderId="37" xfId="101" applyNumberFormat="1" applyFont="1" applyBorder="1" applyAlignment="1">
      <alignment horizontal="right" vertical="center"/>
    </xf>
    <xf numFmtId="4" fontId="103" fillId="0" borderId="37" xfId="101" applyNumberFormat="1" applyFont="1" applyBorder="1"/>
    <xf numFmtId="184" fontId="103" fillId="0" borderId="30" xfId="101" applyNumberFormat="1" applyFont="1" applyBorder="1" applyAlignment="1">
      <alignment horizontal="right" vertical="center"/>
    </xf>
    <xf numFmtId="173" fontId="103" fillId="0" borderId="30" xfId="101" applyNumberFormat="1" applyFont="1" applyBorder="1"/>
    <xf numFmtId="2" fontId="88" fillId="0" borderId="35" xfId="106" applyNumberFormat="1" applyFont="1" applyBorder="1" applyAlignment="1">
      <alignment horizontal="center" vertical="top" wrapText="1"/>
    </xf>
    <xf numFmtId="1" fontId="88" fillId="0" borderId="35" xfId="107" applyNumberFormat="1" applyFont="1" applyFill="1" applyBorder="1" applyAlignment="1">
      <alignment horizontal="right"/>
    </xf>
    <xf numFmtId="1" fontId="88" fillId="0" borderId="0" xfId="101" applyNumberFormat="1" applyFont="1" applyAlignment="1">
      <alignment horizontal="right"/>
    </xf>
    <xf numFmtId="0" fontId="88" fillId="0" borderId="0" xfId="101" applyFont="1" applyAlignment="1">
      <alignment readingOrder="1"/>
    </xf>
    <xf numFmtId="184" fontId="88" fillId="0" borderId="0" xfId="101" applyNumberFormat="1" applyFont="1" applyAlignment="1">
      <alignment horizontal="right" vertical="center"/>
    </xf>
    <xf numFmtId="173" fontId="88" fillId="0" borderId="0" xfId="101" applyNumberFormat="1" applyFont="1"/>
    <xf numFmtId="1" fontId="30" fillId="0" borderId="39" xfId="107" applyNumberFormat="1" applyFont="1" applyFill="1" applyBorder="1" applyAlignment="1">
      <alignment horizontal="left"/>
    </xf>
    <xf numFmtId="165" fontId="68" fillId="0" borderId="0" xfId="0" applyFont="1" applyAlignment="1" applyProtection="1">
      <alignment horizontal="center" vertical="top"/>
      <protection locked="0"/>
    </xf>
    <xf numFmtId="165" fontId="110" fillId="0" borderId="0" xfId="0" applyFont="1"/>
    <xf numFmtId="165" fontId="75" fillId="0" borderId="0" xfId="0" applyFont="1"/>
    <xf numFmtId="49" fontId="18" fillId="20" borderId="0" xfId="169" applyNumberFormat="1" applyFont="1" applyFill="1"/>
    <xf numFmtId="2" fontId="112" fillId="20" borderId="0" xfId="169" applyNumberFormat="1" applyFont="1" applyFill="1"/>
    <xf numFmtId="49" fontId="18" fillId="0" borderId="0" xfId="169" applyNumberFormat="1" applyFont="1"/>
    <xf numFmtId="49" fontId="18" fillId="0" borderId="0" xfId="169" applyNumberFormat="1" applyFont="1" applyAlignment="1">
      <alignment horizontal="right"/>
    </xf>
    <xf numFmtId="2" fontId="113" fillId="0" borderId="0" xfId="169" applyNumberFormat="1" applyFont="1"/>
    <xf numFmtId="0" fontId="102" fillId="0" borderId="0" xfId="169" applyFont="1" applyAlignment="1">
      <alignment horizontal="center"/>
    </xf>
    <xf numFmtId="49" fontId="102" fillId="0" borderId="0" xfId="169" applyNumberFormat="1" applyFont="1" applyAlignment="1">
      <alignment horizontal="center"/>
    </xf>
    <xf numFmtId="49" fontId="102" fillId="0" borderId="35" xfId="169" applyNumberFormat="1" applyFont="1" applyBorder="1" applyAlignment="1">
      <alignment horizontal="center" wrapText="1"/>
    </xf>
    <xf numFmtId="2" fontId="113" fillId="0" borderId="35" xfId="169" applyNumberFormat="1" applyFont="1" applyBorder="1" applyAlignment="1">
      <alignment horizontal="center" wrapText="1"/>
    </xf>
    <xf numFmtId="0" fontId="18" fillId="0" borderId="0" xfId="169" applyFont="1" applyAlignment="1">
      <alignment horizontal="center" wrapText="1"/>
    </xf>
    <xf numFmtId="49" fontId="18" fillId="0" borderId="0" xfId="169" applyNumberFormat="1" applyFont="1" applyAlignment="1">
      <alignment wrapText="1"/>
    </xf>
    <xf numFmtId="2" fontId="113" fillId="0" borderId="0" xfId="169" applyNumberFormat="1" applyFont="1" applyAlignment="1">
      <alignment horizontal="center"/>
    </xf>
    <xf numFmtId="0" fontId="18" fillId="0" borderId="0" xfId="169" applyFont="1"/>
    <xf numFmtId="0" fontId="18" fillId="0" borderId="0" xfId="169" applyFont="1" applyAlignment="1">
      <alignment horizontal="center"/>
    </xf>
    <xf numFmtId="49" fontId="103" fillId="0" borderId="0" xfId="170" applyNumberFormat="1" applyFont="1"/>
    <xf numFmtId="49" fontId="103" fillId="0" borderId="0" xfId="169" applyNumberFormat="1" applyFont="1"/>
    <xf numFmtId="49" fontId="18" fillId="0" borderId="0" xfId="170" applyNumberFormat="1" applyFont="1"/>
    <xf numFmtId="49" fontId="18" fillId="0" borderId="35" xfId="169" applyNumberFormat="1" applyFont="1" applyBorder="1"/>
    <xf numFmtId="49" fontId="103" fillId="0" borderId="0" xfId="171" applyNumberFormat="1" applyFont="1"/>
    <xf numFmtId="49" fontId="18" fillId="0" borderId="0" xfId="171" applyNumberFormat="1" applyFont="1"/>
    <xf numFmtId="49" fontId="116" fillId="0" borderId="0" xfId="169" applyNumberFormat="1" applyFont="1"/>
    <xf numFmtId="49" fontId="116" fillId="0" borderId="0" xfId="170" applyNumberFormat="1" applyFont="1"/>
    <xf numFmtId="2" fontId="112" fillId="0" borderId="0" xfId="169" applyNumberFormat="1" applyFont="1"/>
    <xf numFmtId="49" fontId="18" fillId="0" borderId="40" xfId="169" applyNumberFormat="1" applyFont="1" applyBorder="1"/>
    <xf numFmtId="2" fontId="18" fillId="0" borderId="31" xfId="169" applyNumberFormat="1" applyFont="1" applyBorder="1" applyAlignment="1">
      <alignment wrapText="1"/>
    </xf>
    <xf numFmtId="49" fontId="18" fillId="0" borderId="41" xfId="169" applyNumberFormat="1" applyFont="1" applyBorder="1"/>
    <xf numFmtId="2" fontId="18" fillId="0" borderId="32" xfId="169" applyNumberFormat="1" applyFont="1" applyBorder="1" applyAlignment="1">
      <alignment vertical="top" wrapText="1"/>
    </xf>
    <xf numFmtId="49" fontId="18" fillId="0" borderId="42" xfId="169" applyNumberFormat="1" applyFont="1" applyBorder="1"/>
    <xf numFmtId="2" fontId="18" fillId="0" borderId="33" xfId="169" applyNumberFormat="1" applyFont="1" applyBorder="1"/>
    <xf numFmtId="2" fontId="102" fillId="0" borderId="35" xfId="169" applyNumberFormat="1" applyFont="1" applyBorder="1" applyAlignment="1">
      <alignment wrapText="1"/>
    </xf>
    <xf numFmtId="0" fontId="102" fillId="0" borderId="35" xfId="169" applyFont="1" applyBorder="1" applyAlignment="1">
      <alignment horizontal="left" wrapText="1"/>
    </xf>
    <xf numFmtId="0" fontId="30" fillId="0" borderId="0" xfId="169" applyFont="1" applyAlignment="1">
      <alignment horizontal="left"/>
    </xf>
    <xf numFmtId="4" fontId="18" fillId="0" borderId="31" xfId="170" applyNumberFormat="1" applyFont="1" applyBorder="1" applyAlignment="1">
      <alignment horizontal="left" vertical="top"/>
    </xf>
    <xf numFmtId="49" fontId="103" fillId="0" borderId="31" xfId="170" applyNumberFormat="1" applyFont="1" applyBorder="1" applyAlignment="1">
      <alignment horizontal="left" vertical="top" wrapText="1"/>
    </xf>
    <xf numFmtId="2" fontId="103" fillId="0" borderId="35" xfId="170" applyNumberFormat="1" applyFont="1" applyBorder="1" applyAlignment="1">
      <alignment horizontal="left" vertical="top"/>
    </xf>
    <xf numFmtId="49" fontId="103" fillId="0" borderId="35" xfId="170" applyNumberFormat="1" applyFont="1" applyBorder="1" applyAlignment="1">
      <alignment horizontal="left" vertical="top" wrapText="1"/>
    </xf>
    <xf numFmtId="2" fontId="103" fillId="0" borderId="0" xfId="170" applyNumberFormat="1" applyFont="1" applyAlignment="1">
      <alignment horizontal="left" vertical="top"/>
    </xf>
    <xf numFmtId="49" fontId="103" fillId="0" borderId="0" xfId="170" applyNumberFormat="1" applyFont="1" applyAlignment="1">
      <alignment horizontal="left" vertical="top" wrapText="1"/>
    </xf>
    <xf numFmtId="4" fontId="18" fillId="0" borderId="31" xfId="171" applyNumberFormat="1" applyFont="1" applyBorder="1" applyAlignment="1">
      <alignment horizontal="left" vertical="top"/>
    </xf>
    <xf numFmtId="49" fontId="103" fillId="0" borderId="35" xfId="169" applyNumberFormat="1" applyFont="1" applyBorder="1" applyAlignment="1">
      <alignment horizontal="left" vertical="top" wrapText="1"/>
    </xf>
    <xf numFmtId="49" fontId="18" fillId="0" borderId="35" xfId="169" applyNumberFormat="1" applyFont="1" applyBorder="1" applyAlignment="1">
      <alignment horizontal="left"/>
    </xf>
    <xf numFmtId="49" fontId="18" fillId="0" borderId="35" xfId="169" quotePrefix="1" applyNumberFormat="1" applyFont="1" applyBorder="1" applyAlignment="1">
      <alignment horizontal="left" wrapText="1"/>
    </xf>
    <xf numFmtId="49" fontId="18" fillId="0" borderId="0" xfId="170" applyNumberFormat="1" applyFont="1" applyAlignment="1">
      <alignment horizontal="left"/>
    </xf>
    <xf numFmtId="49" fontId="18" fillId="0" borderId="0" xfId="170" quotePrefix="1" applyNumberFormat="1" applyFont="1" applyAlignment="1">
      <alignment horizontal="left" wrapText="1"/>
    </xf>
    <xf numFmtId="1" fontId="18" fillId="0" borderId="31" xfId="170" applyNumberFormat="1" applyFont="1" applyBorder="1" applyAlignment="1">
      <alignment horizontal="left" vertical="top" wrapText="1"/>
    </xf>
    <xf numFmtId="49" fontId="18" fillId="0" borderId="33" xfId="169" applyNumberFormat="1" applyFont="1" applyBorder="1" applyAlignment="1">
      <alignment horizontal="left"/>
    </xf>
    <xf numFmtId="49" fontId="18" fillId="0" borderId="0" xfId="169" applyNumberFormat="1" applyFont="1" applyAlignment="1">
      <alignment horizontal="center"/>
    </xf>
    <xf numFmtId="49" fontId="18" fillId="0" borderId="0" xfId="169" applyNumberFormat="1" applyFont="1" applyAlignment="1">
      <alignment horizontal="left" wrapText="1"/>
    </xf>
    <xf numFmtId="2" fontId="103" fillId="0" borderId="35" xfId="169" applyNumberFormat="1" applyFont="1" applyBorder="1" applyAlignment="1">
      <alignment horizontal="left" vertical="top"/>
    </xf>
    <xf numFmtId="49" fontId="103" fillId="0" borderId="35" xfId="171" applyNumberFormat="1" applyFont="1" applyBorder="1" applyAlignment="1">
      <alignment horizontal="left" vertical="top" wrapText="1"/>
    </xf>
    <xf numFmtId="4" fontId="103" fillId="0" borderId="35" xfId="171" applyNumberFormat="1" applyFont="1" applyBorder="1" applyAlignment="1">
      <alignment horizontal="right" vertical="top"/>
    </xf>
    <xf numFmtId="49" fontId="18" fillId="0" borderId="35" xfId="171" applyNumberFormat="1" applyFont="1" applyBorder="1" applyAlignment="1">
      <alignment horizontal="left"/>
    </xf>
    <xf numFmtId="49" fontId="18" fillId="0" borderId="35" xfId="169" applyNumberFormat="1" applyFont="1" applyBorder="1" applyAlignment="1">
      <alignment horizontal="center"/>
    </xf>
    <xf numFmtId="49" fontId="18" fillId="0" borderId="35" xfId="169" quotePrefix="1" applyNumberFormat="1" applyFont="1" applyBorder="1" applyAlignment="1">
      <alignment horizontal="left" vertical="top" wrapText="1"/>
    </xf>
    <xf numFmtId="49" fontId="18" fillId="0" borderId="35" xfId="170" applyNumberFormat="1" applyFont="1" applyBorder="1" applyAlignment="1">
      <alignment horizontal="center"/>
    </xf>
    <xf numFmtId="49" fontId="18" fillId="0" borderId="35" xfId="170" quotePrefix="1" applyNumberFormat="1" applyFont="1" applyBorder="1" applyAlignment="1">
      <alignment horizontal="left" vertical="top" wrapText="1"/>
    </xf>
    <xf numFmtId="49" fontId="18" fillId="0" borderId="35" xfId="171" applyNumberFormat="1" applyFont="1" applyBorder="1" applyAlignment="1">
      <alignment horizontal="left" wrapText="1"/>
    </xf>
    <xf numFmtId="49" fontId="18" fillId="0" borderId="0" xfId="171" applyNumberFormat="1" applyFont="1" applyAlignment="1">
      <alignment horizontal="left"/>
    </xf>
    <xf numFmtId="49" fontId="18" fillId="0" borderId="0" xfId="169" quotePrefix="1" applyNumberFormat="1" applyFont="1" applyAlignment="1">
      <alignment horizontal="left" vertical="top" wrapText="1"/>
    </xf>
    <xf numFmtId="49" fontId="103" fillId="0" borderId="35" xfId="169" applyNumberFormat="1" applyFont="1" applyBorder="1" applyAlignment="1">
      <alignment horizontal="left"/>
    </xf>
    <xf numFmtId="49" fontId="103" fillId="0" borderId="0" xfId="169" applyNumberFormat="1" applyFont="1" applyAlignment="1">
      <alignment horizontal="left"/>
    </xf>
    <xf numFmtId="49" fontId="18" fillId="0" borderId="35" xfId="169" applyNumberFormat="1" applyFont="1" applyBorder="1" applyAlignment="1">
      <alignment vertical="top" wrapText="1"/>
    </xf>
    <xf numFmtId="4" fontId="18" fillId="0" borderId="35" xfId="169" applyNumberFormat="1" applyFont="1" applyBorder="1" applyAlignment="1">
      <alignment horizontal="right"/>
    </xf>
    <xf numFmtId="49" fontId="18" fillId="0" borderId="0" xfId="169" applyNumberFormat="1" applyFont="1" applyAlignment="1">
      <alignment horizontal="left"/>
    </xf>
    <xf numFmtId="49" fontId="103" fillId="0" borderId="0" xfId="169" applyNumberFormat="1" applyFont="1" applyAlignment="1">
      <alignment horizontal="left" vertical="top" wrapText="1"/>
    </xf>
    <xf numFmtId="4" fontId="18" fillId="0" borderId="0" xfId="169" applyNumberFormat="1" applyFont="1" applyAlignment="1">
      <alignment horizontal="right"/>
    </xf>
    <xf numFmtId="49" fontId="18" fillId="0" borderId="0" xfId="170" applyNumberFormat="1" applyFont="1" applyAlignment="1">
      <alignment horizontal="center"/>
    </xf>
    <xf numFmtId="49" fontId="18" fillId="0" borderId="0" xfId="170" quotePrefix="1" applyNumberFormat="1" applyFont="1" applyAlignment="1">
      <alignment horizontal="left" vertical="top" wrapText="1"/>
    </xf>
    <xf numFmtId="2" fontId="18" fillId="0" borderId="35" xfId="169" applyNumberFormat="1" applyFont="1" applyBorder="1" applyAlignment="1">
      <alignment horizontal="justify" vertical="top"/>
    </xf>
    <xf numFmtId="4" fontId="103" fillId="0" borderId="0" xfId="170" applyNumberFormat="1" applyFont="1" applyAlignment="1">
      <alignment horizontal="right" vertical="top"/>
    </xf>
    <xf numFmtId="2" fontId="18" fillId="0" borderId="31" xfId="170" applyNumberFormat="1" applyFont="1" applyBorder="1" applyAlignment="1">
      <alignment horizontal="left" vertical="top"/>
    </xf>
    <xf numFmtId="4" fontId="103" fillId="0" borderId="35" xfId="170" applyNumberFormat="1" applyFont="1" applyBorder="1" applyAlignment="1">
      <alignment horizontal="right" vertical="top"/>
    </xf>
    <xf numFmtId="4" fontId="18" fillId="0" borderId="35" xfId="170" applyNumberFormat="1" applyFont="1" applyBorder="1" applyAlignment="1">
      <alignment horizontal="left" vertical="top"/>
    </xf>
    <xf numFmtId="49" fontId="116" fillId="0" borderId="0" xfId="170" applyNumberFormat="1" applyFont="1" applyAlignment="1">
      <alignment horizontal="left"/>
    </xf>
    <xf numFmtId="2" fontId="18" fillId="0" borderId="35" xfId="170" applyNumberFormat="1" applyFont="1" applyBorder="1" applyAlignment="1">
      <alignment horizontal="left" vertical="top"/>
    </xf>
    <xf numFmtId="2" fontId="18" fillId="0" borderId="0" xfId="170" applyNumberFormat="1" applyFont="1" applyAlignment="1">
      <alignment horizontal="left" vertical="top"/>
    </xf>
    <xf numFmtId="49" fontId="104" fillId="0" borderId="39" xfId="170" applyNumberFormat="1" applyFont="1" applyBorder="1" applyAlignment="1">
      <alignment horizontal="left" vertical="top" wrapText="1"/>
    </xf>
    <xf numFmtId="1" fontId="18" fillId="0" borderId="0" xfId="169" applyNumberFormat="1" applyFont="1" applyAlignment="1">
      <alignment horizontal="left"/>
    </xf>
    <xf numFmtId="2" fontId="18" fillId="0" borderId="0" xfId="169" applyNumberFormat="1" applyFont="1"/>
    <xf numFmtId="4" fontId="102" fillId="0" borderId="0" xfId="169" applyNumberFormat="1" applyFont="1"/>
    <xf numFmtId="1" fontId="102" fillId="0" borderId="0" xfId="169" applyNumberFormat="1" applyFont="1" applyAlignment="1">
      <alignment horizontal="left"/>
    </xf>
    <xf numFmtId="1" fontId="102" fillId="0" borderId="35" xfId="169" applyNumberFormat="1" applyFont="1" applyBorder="1" applyAlignment="1">
      <alignment horizontal="center" wrapText="1"/>
    </xf>
    <xf numFmtId="4" fontId="102" fillId="0" borderId="35" xfId="169" applyNumberFormat="1" applyFont="1" applyBorder="1" applyAlignment="1">
      <alignment horizontal="center" wrapText="1"/>
    </xf>
    <xf numFmtId="2" fontId="102" fillId="0" borderId="0" xfId="169" applyNumberFormat="1" applyFont="1" applyAlignment="1">
      <alignment horizontal="center"/>
    </xf>
    <xf numFmtId="1" fontId="103" fillId="0" borderId="31" xfId="107" applyNumberFormat="1" applyFont="1" applyFill="1" applyBorder="1" applyAlignment="1">
      <alignment horizontal="left"/>
    </xf>
    <xf numFmtId="4" fontId="103" fillId="0" borderId="35" xfId="170" applyNumberFormat="1" applyFont="1" applyBorder="1" applyAlignment="1">
      <alignment horizontal="right"/>
    </xf>
    <xf numFmtId="1" fontId="103" fillId="0" borderId="35" xfId="169" applyNumberFormat="1" applyFont="1" applyBorder="1" applyAlignment="1">
      <alignment horizontal="left"/>
    </xf>
    <xf numFmtId="4" fontId="103" fillId="0" borderId="31" xfId="169" applyNumberFormat="1" applyFont="1" applyBorder="1" applyAlignment="1">
      <alignment horizontal="right"/>
    </xf>
    <xf numFmtId="1" fontId="18" fillId="0" borderId="35" xfId="169" applyNumberFormat="1" applyFont="1" applyBorder="1" applyAlignment="1">
      <alignment horizontal="left"/>
    </xf>
    <xf numFmtId="1" fontId="18" fillId="0" borderId="0" xfId="170" applyNumberFormat="1" applyFont="1" applyAlignment="1">
      <alignment horizontal="left"/>
    </xf>
    <xf numFmtId="4" fontId="18" fillId="0" borderId="0" xfId="170" applyNumberFormat="1" applyFont="1" applyAlignment="1">
      <alignment horizontal="right"/>
    </xf>
    <xf numFmtId="1" fontId="18" fillId="0" borderId="31" xfId="107" applyNumberFormat="1" applyFont="1" applyFill="1" applyBorder="1" applyAlignment="1">
      <alignment horizontal="left"/>
    </xf>
    <xf numFmtId="4" fontId="18" fillId="0" borderId="31" xfId="170" applyNumberFormat="1" applyFont="1" applyBorder="1" applyAlignment="1">
      <alignment horizontal="right"/>
    </xf>
    <xf numFmtId="1" fontId="103" fillId="0" borderId="35" xfId="171" applyNumberFormat="1" applyFont="1" applyBorder="1" applyAlignment="1">
      <alignment horizontal="left"/>
    </xf>
    <xf numFmtId="1" fontId="18" fillId="0" borderId="35" xfId="171" applyNumberFormat="1" applyFont="1" applyBorder="1" applyAlignment="1">
      <alignment horizontal="left"/>
    </xf>
    <xf numFmtId="4" fontId="18" fillId="0" borderId="35" xfId="171" applyNumberFormat="1" applyFont="1" applyBorder="1" applyAlignment="1">
      <alignment horizontal="right"/>
    </xf>
    <xf numFmtId="1" fontId="18" fillId="0" borderId="35" xfId="170" applyNumberFormat="1" applyFont="1" applyBorder="1" applyAlignment="1">
      <alignment horizontal="left"/>
    </xf>
    <xf numFmtId="4" fontId="18" fillId="0" borderId="35" xfId="170" applyNumberFormat="1" applyFont="1" applyBorder="1" applyAlignment="1">
      <alignment horizontal="right"/>
    </xf>
    <xf numFmtId="1" fontId="18" fillId="0" borderId="0" xfId="171" applyNumberFormat="1" applyFont="1" applyAlignment="1">
      <alignment horizontal="left"/>
    </xf>
    <xf numFmtId="4" fontId="18" fillId="0" borderId="0" xfId="171" applyNumberFormat="1" applyFont="1" applyAlignment="1">
      <alignment horizontal="right"/>
    </xf>
    <xf numFmtId="4" fontId="103" fillId="0" borderId="35" xfId="169" applyNumberFormat="1" applyFont="1" applyBorder="1" applyAlignment="1">
      <alignment horizontal="right" vertical="top"/>
    </xf>
    <xf numFmtId="1" fontId="18" fillId="0" borderId="35" xfId="169" applyNumberFormat="1" applyFont="1" applyBorder="1" applyAlignment="1">
      <alignment horizontal="center"/>
    </xf>
    <xf numFmtId="1" fontId="18" fillId="0" borderId="0" xfId="169" applyNumberFormat="1" applyFont="1" applyAlignment="1">
      <alignment horizontal="center"/>
    </xf>
    <xf numFmtId="4" fontId="18" fillId="0" borderId="35" xfId="169" applyNumberFormat="1" applyFont="1" applyBorder="1"/>
    <xf numFmtId="4" fontId="103" fillId="0" borderId="31" xfId="170" applyNumberFormat="1" applyFont="1" applyBorder="1" applyAlignment="1">
      <alignment horizontal="right"/>
    </xf>
    <xf numFmtId="1" fontId="103" fillId="0" borderId="0" xfId="170" applyNumberFormat="1" applyFont="1" applyAlignment="1">
      <alignment horizontal="left"/>
    </xf>
    <xf numFmtId="1" fontId="103" fillId="0" borderId="35" xfId="170" applyNumberFormat="1" applyFont="1" applyBorder="1" applyAlignment="1">
      <alignment horizontal="left"/>
    </xf>
    <xf numFmtId="2" fontId="18" fillId="0" borderId="0" xfId="170" applyNumberFormat="1" applyFont="1" applyAlignment="1">
      <alignment horizontal="right"/>
    </xf>
    <xf numFmtId="2" fontId="18" fillId="0" borderId="0" xfId="170" applyNumberFormat="1" applyFont="1"/>
    <xf numFmtId="1" fontId="104" fillId="0" borderId="39" xfId="170" applyNumberFormat="1" applyFont="1" applyBorder="1" applyAlignment="1">
      <alignment horizontal="left"/>
    </xf>
    <xf numFmtId="4" fontId="104" fillId="0" borderId="39" xfId="170" applyNumberFormat="1" applyFont="1" applyBorder="1" applyAlignment="1">
      <alignment horizontal="right" vertical="top"/>
    </xf>
    <xf numFmtId="165" fontId="96" fillId="0" borderId="0" xfId="0" applyFont="1" applyAlignment="1">
      <alignment horizontal="right" vertical="top"/>
    </xf>
    <xf numFmtId="165" fontId="96" fillId="0" borderId="0" xfId="0" applyFont="1" applyAlignment="1">
      <alignment vertical="top"/>
    </xf>
    <xf numFmtId="165" fontId="96" fillId="0" borderId="0" xfId="0" applyFont="1" applyAlignment="1">
      <alignment horizontal="right" vertical="top" wrapText="1"/>
    </xf>
    <xf numFmtId="0" fontId="96" fillId="0" borderId="0" xfId="52" applyFont="1" applyAlignment="1">
      <alignment vertical="top"/>
    </xf>
    <xf numFmtId="0" fontId="96" fillId="0" borderId="0" xfId="52" applyFont="1" applyAlignment="1">
      <alignment vertical="top" wrapText="1"/>
    </xf>
    <xf numFmtId="164" fontId="96" fillId="0" borderId="0" xfId="52" applyNumberFormat="1" applyFont="1" applyAlignment="1">
      <alignment vertical="top"/>
    </xf>
    <xf numFmtId="165" fontId="117" fillId="0" borderId="0" xfId="0" applyFont="1" applyAlignment="1">
      <alignment vertical="center" wrapText="1"/>
    </xf>
    <xf numFmtId="165" fontId="19" fillId="0" borderId="0" xfId="0" applyFont="1" applyAlignment="1">
      <alignment horizontal="left" vertical="top"/>
    </xf>
    <xf numFmtId="165" fontId="10" fillId="0" borderId="0" xfId="0" applyFont="1" applyAlignment="1">
      <alignment horizontal="justify" vertical="top"/>
    </xf>
    <xf numFmtId="49" fontId="118" fillId="0" borderId="0" xfId="0" applyNumberFormat="1" applyFont="1" applyAlignment="1">
      <alignment horizontal="justify" vertical="top"/>
    </xf>
    <xf numFmtId="2" fontId="119" fillId="0" borderId="0" xfId="0" applyNumberFormat="1" applyFont="1" applyAlignment="1">
      <alignment horizontal="left" vertical="top"/>
    </xf>
    <xf numFmtId="4" fontId="118" fillId="0" borderId="0" xfId="0" applyNumberFormat="1" applyFont="1" applyAlignment="1">
      <alignment vertical="top"/>
    </xf>
    <xf numFmtId="2" fontId="122" fillId="0" borderId="0" xfId="0" applyNumberFormat="1" applyFont="1" applyAlignment="1">
      <alignment horizontal="center" vertical="top"/>
    </xf>
    <xf numFmtId="49" fontId="122" fillId="0" borderId="0" xfId="0" applyNumberFormat="1" applyFont="1"/>
    <xf numFmtId="2" fontId="124" fillId="0" borderId="0" xfId="0" applyNumberFormat="1" applyFont="1" applyAlignment="1">
      <alignment horizontal="center" vertical="top"/>
    </xf>
    <xf numFmtId="165" fontId="125" fillId="0" borderId="0" xfId="0" applyFont="1" applyAlignment="1" applyProtection="1">
      <alignment horizontal="center" vertical="top"/>
      <protection locked="0"/>
    </xf>
    <xf numFmtId="165" fontId="126" fillId="0" borderId="0" xfId="0" applyFont="1"/>
    <xf numFmtId="173" fontId="125" fillId="0" borderId="0" xfId="0" applyNumberFormat="1" applyFont="1" applyAlignment="1" applyProtection="1">
      <alignment vertical="top"/>
      <protection locked="0"/>
    </xf>
    <xf numFmtId="2" fontId="127" fillId="0" borderId="0" xfId="101" applyNumberFormat="1" applyFont="1"/>
    <xf numFmtId="2" fontId="8" fillId="0" borderId="0" xfId="101" applyNumberFormat="1"/>
    <xf numFmtId="0" fontId="128" fillId="0" borderId="0" xfId="101" applyFont="1"/>
    <xf numFmtId="2" fontId="129" fillId="0" borderId="35" xfId="101" applyNumberFormat="1" applyFont="1" applyBorder="1"/>
    <xf numFmtId="0" fontId="129" fillId="0" borderId="35" xfId="101" applyFont="1" applyBorder="1"/>
    <xf numFmtId="2" fontId="8" fillId="0" borderId="35" xfId="101" applyNumberFormat="1" applyBorder="1"/>
    <xf numFmtId="0" fontId="129" fillId="0" borderId="0" xfId="101" applyFont="1"/>
    <xf numFmtId="49" fontId="75" fillId="0" borderId="0" xfId="101" applyNumberFormat="1" applyFont="1"/>
    <xf numFmtId="0" fontId="129" fillId="0" borderId="44" xfId="101" applyFont="1" applyBorder="1"/>
    <xf numFmtId="0" fontId="127" fillId="0" borderId="44" xfId="101" applyFont="1" applyBorder="1"/>
    <xf numFmtId="181" fontId="127" fillId="0" borderId="44" xfId="101" applyNumberFormat="1" applyFont="1" applyBorder="1" applyAlignment="1">
      <alignment horizontal="right"/>
    </xf>
    <xf numFmtId="0" fontId="8" fillId="0" borderId="29" xfId="101" applyBorder="1"/>
    <xf numFmtId="2" fontId="131" fillId="0" borderId="0" xfId="101" applyNumberFormat="1" applyFont="1"/>
    <xf numFmtId="0" fontId="131" fillId="0" borderId="0" xfId="101" applyFont="1"/>
    <xf numFmtId="2" fontId="123" fillId="0" borderId="0" xfId="101" applyNumberFormat="1" applyFont="1"/>
    <xf numFmtId="171" fontId="21" fillId="0" borderId="0" xfId="85" applyFont="1" applyAlignment="1">
      <alignment horizontal="justify" vertical="top" wrapText="1"/>
    </xf>
    <xf numFmtId="165" fontId="136" fillId="0" borderId="0" xfId="0" applyFont="1"/>
    <xf numFmtId="165" fontId="21" fillId="21" borderId="0" xfId="0" applyFont="1" applyFill="1"/>
    <xf numFmtId="2" fontId="57" fillId="0" borderId="0" xfId="0" applyNumberFormat="1" applyFont="1" applyAlignment="1">
      <alignment horizontal="left" vertical="top"/>
    </xf>
    <xf numFmtId="165" fontId="134" fillId="0" borderId="0" xfId="0" applyFont="1"/>
    <xf numFmtId="2" fontId="57" fillId="0" borderId="0" xfId="0" applyNumberFormat="1" applyFont="1" applyAlignment="1">
      <alignment horizontal="center" vertical="top"/>
    </xf>
    <xf numFmtId="49" fontId="57" fillId="0" borderId="0" xfId="0" applyNumberFormat="1" applyFont="1"/>
    <xf numFmtId="2" fontId="129" fillId="0" borderId="35" xfId="101" applyNumberFormat="1" applyFont="1" applyBorder="1" applyAlignment="1">
      <alignment vertical="top"/>
    </xf>
    <xf numFmtId="2" fontId="129" fillId="0" borderId="0" xfId="101" applyNumberFormat="1" applyFont="1" applyAlignment="1">
      <alignment vertical="top"/>
    </xf>
    <xf numFmtId="49" fontId="130" fillId="0" borderId="0" xfId="101" applyNumberFormat="1" applyFont="1" applyAlignment="1">
      <alignment horizontal="left" vertical="top"/>
    </xf>
    <xf numFmtId="0" fontId="129" fillId="0" borderId="35" xfId="101" applyFont="1" applyBorder="1" applyAlignment="1">
      <alignment vertical="top" wrapText="1"/>
    </xf>
    <xf numFmtId="2" fontId="8" fillId="0" borderId="35" xfId="101" applyNumberFormat="1" applyBorder="1" applyAlignment="1">
      <alignment vertical="top"/>
    </xf>
    <xf numFmtId="0" fontId="129" fillId="0" borderId="0" xfId="101" applyFont="1" applyAlignment="1">
      <alignment vertical="top"/>
    </xf>
    <xf numFmtId="2" fontId="8" fillId="0" borderId="0" xfId="101" applyNumberFormat="1" applyAlignment="1">
      <alignment vertical="top"/>
    </xf>
    <xf numFmtId="0" fontId="130" fillId="0" borderId="0" xfId="101" applyFont="1" applyAlignment="1">
      <alignment vertical="top" wrapText="1"/>
    </xf>
    <xf numFmtId="181" fontId="108" fillId="0" borderId="0" xfId="101" applyNumberFormat="1" applyFont="1" applyAlignment="1">
      <alignment horizontal="right" vertical="top"/>
    </xf>
    <xf numFmtId="49" fontId="19" fillId="0" borderId="0" xfId="0" applyNumberFormat="1" applyFont="1" applyAlignment="1">
      <alignment horizontal="justify" vertical="top"/>
    </xf>
    <xf numFmtId="165" fontId="0" fillId="0" borderId="0" xfId="0" applyAlignment="1">
      <alignment horizontal="justify" vertical="top"/>
    </xf>
    <xf numFmtId="49" fontId="19" fillId="0" borderId="0" xfId="0" applyNumberFormat="1" applyFont="1" applyAlignment="1">
      <alignment wrapText="1"/>
    </xf>
    <xf numFmtId="165" fontId="0" fillId="0" borderId="0" xfId="0"/>
    <xf numFmtId="165" fontId="19" fillId="0" borderId="0" xfId="0" applyFont="1" applyAlignment="1">
      <alignment horizontal="justify"/>
    </xf>
    <xf numFmtId="49" fontId="19" fillId="0" borderId="0" xfId="0" applyNumberFormat="1" applyFont="1" applyAlignment="1">
      <alignment horizontal="justify" vertical="top" wrapText="1"/>
    </xf>
    <xf numFmtId="165" fontId="136" fillId="0" borderId="0" xfId="0" applyFont="1" applyAlignment="1">
      <alignment horizontal="left" vertical="top" wrapText="1"/>
    </xf>
    <xf numFmtId="0" fontId="19" fillId="0" borderId="0" xfId="0" applyNumberFormat="1" applyFont="1" applyAlignment="1">
      <alignment horizontal="justify" vertical="top" wrapText="1"/>
    </xf>
    <xf numFmtId="2" fontId="27" fillId="5" borderId="20" xfId="0" applyNumberFormat="1" applyFont="1" applyFill="1" applyBorder="1" applyAlignment="1">
      <alignment horizontal="center" vertical="center"/>
    </xf>
    <xf numFmtId="2" fontId="29" fillId="5" borderId="21" xfId="0" applyNumberFormat="1" applyFont="1" applyFill="1" applyBorder="1" applyAlignment="1">
      <alignment horizontal="center" vertical="center"/>
    </xf>
    <xf numFmtId="49" fontId="21" fillId="0" borderId="0" xfId="0" applyNumberFormat="1" applyFont="1" applyAlignment="1">
      <alignment horizontal="left" vertical="top" wrapText="1"/>
    </xf>
    <xf numFmtId="49" fontId="19" fillId="0" borderId="0" xfId="0" applyNumberFormat="1" applyFont="1" applyAlignment="1">
      <alignment horizontal="justify" wrapText="1"/>
    </xf>
    <xf numFmtId="49" fontId="21" fillId="0" borderId="0" xfId="0" applyNumberFormat="1" applyFont="1" applyAlignment="1">
      <alignment horizontal="justify" vertical="top"/>
    </xf>
    <xf numFmtId="49" fontId="60" fillId="0" borderId="0" xfId="0" applyNumberFormat="1" applyFont="1" applyAlignment="1">
      <alignment horizontal="justify" vertical="top"/>
    </xf>
    <xf numFmtId="49" fontId="10" fillId="0" borderId="0" xfId="0" applyNumberFormat="1" applyFont="1" applyAlignment="1">
      <alignment horizontal="justify" vertical="top" wrapText="1"/>
    </xf>
    <xf numFmtId="49" fontId="10" fillId="0" borderId="0" xfId="0" applyNumberFormat="1" applyFont="1" applyAlignment="1">
      <alignment horizontal="justify" vertical="top"/>
    </xf>
    <xf numFmtId="49" fontId="137" fillId="0" borderId="0" xfId="0" applyNumberFormat="1" applyFont="1" applyAlignment="1">
      <alignment horizontal="justify" vertical="top"/>
    </xf>
    <xf numFmtId="0" fontId="21" fillId="0" borderId="0" xfId="84" applyNumberFormat="1" applyFont="1" applyAlignment="1">
      <alignment horizontal="justify" vertical="top"/>
    </xf>
    <xf numFmtId="49" fontId="63" fillId="0" borderId="0" xfId="0" applyNumberFormat="1" applyFont="1" applyAlignment="1">
      <alignment horizontal="justify" vertical="top"/>
    </xf>
    <xf numFmtId="0" fontId="21" fillId="0" borderId="0" xfId="0" applyNumberFormat="1" applyFont="1" applyAlignment="1">
      <alignment horizontal="justify" vertical="top" wrapText="1"/>
    </xf>
    <xf numFmtId="165" fontId="21" fillId="0" borderId="0" xfId="0" applyFont="1" applyAlignment="1">
      <alignment horizontal="justify" vertical="top"/>
    </xf>
    <xf numFmtId="49" fontId="21" fillId="0" borderId="0" xfId="83" applyNumberFormat="1" applyFont="1" applyAlignment="1">
      <alignment horizontal="justify" vertical="top"/>
    </xf>
    <xf numFmtId="165" fontId="10" fillId="0" borderId="0" xfId="0" applyFont="1" applyAlignment="1">
      <alignment horizontal="justify" vertical="top"/>
    </xf>
    <xf numFmtId="49" fontId="21" fillId="0" borderId="0" xfId="0" applyNumberFormat="1" applyFont="1" applyAlignment="1">
      <alignment horizontal="justify" vertical="top" wrapText="1"/>
    </xf>
    <xf numFmtId="165" fontId="75" fillId="0" borderId="0" xfId="0" applyFont="1" applyAlignment="1">
      <alignment vertical="top"/>
    </xf>
    <xf numFmtId="0" fontId="21" fillId="0" borderId="0" xfId="0" applyNumberFormat="1" applyFont="1" applyAlignment="1">
      <alignment horizontal="justify" vertical="top"/>
    </xf>
    <xf numFmtId="49" fontId="10" fillId="0" borderId="0" xfId="0" applyNumberFormat="1" applyFont="1" applyAlignment="1">
      <alignment horizontal="left" vertical="top" wrapText="1"/>
    </xf>
    <xf numFmtId="49" fontId="10" fillId="0" borderId="0" xfId="0" applyNumberFormat="1" applyFont="1" applyAlignment="1">
      <alignment horizontal="left" vertical="top"/>
    </xf>
    <xf numFmtId="0" fontId="10" fillId="0" borderId="0" xfId="0" applyNumberFormat="1" applyFont="1" applyAlignment="1">
      <alignment horizontal="justify" vertical="top" wrapText="1"/>
    </xf>
    <xf numFmtId="0" fontId="10" fillId="0" borderId="0" xfId="0" applyNumberFormat="1" applyFont="1" applyAlignment="1">
      <alignment horizontal="justify" vertical="top"/>
    </xf>
    <xf numFmtId="0" fontId="10" fillId="0" borderId="0" xfId="84" applyNumberFormat="1" applyFont="1" applyAlignment="1">
      <alignment horizontal="justify" vertical="top"/>
    </xf>
    <xf numFmtId="165" fontId="58" fillId="0" borderId="0" xfId="0" applyFont="1" applyAlignment="1">
      <alignment horizontal="justify" vertical="top"/>
    </xf>
    <xf numFmtId="49" fontId="61" fillId="0" borderId="0" xfId="0" applyNumberFormat="1" applyFont="1" applyAlignment="1">
      <alignment horizontal="justify" vertical="top" wrapText="1"/>
    </xf>
    <xf numFmtId="49" fontId="61" fillId="0" borderId="0" xfId="0" applyNumberFormat="1" applyFont="1" applyAlignment="1">
      <alignment horizontal="left" vertical="top" wrapText="1"/>
    </xf>
    <xf numFmtId="171" fontId="21" fillId="0" borderId="0" xfId="85" applyFont="1" applyAlignment="1">
      <alignment horizontal="justify" vertical="top" wrapText="1"/>
    </xf>
    <xf numFmtId="165" fontId="10" fillId="0" borderId="0" xfId="0" applyFont="1" applyAlignment="1">
      <alignment horizontal="justify" vertical="top" wrapText="1"/>
    </xf>
    <xf numFmtId="165" fontId="121" fillId="0" borderId="0" xfId="0" applyFont="1" applyAlignment="1">
      <alignment horizontal="justify" vertical="top"/>
    </xf>
    <xf numFmtId="165" fontId="60" fillId="0" borderId="0" xfId="0" applyFont="1" applyAlignment="1">
      <alignment horizontal="justify" vertical="top" wrapText="1"/>
    </xf>
    <xf numFmtId="165" fontId="21" fillId="0" borderId="0" xfId="0" applyFont="1" applyAlignment="1">
      <alignment horizontal="justify" vertical="top" wrapText="1"/>
    </xf>
    <xf numFmtId="49" fontId="21" fillId="0" borderId="0" xfId="85" applyNumberFormat="1" applyFont="1" applyAlignment="1">
      <alignment horizontal="left" vertical="top" wrapText="1"/>
    </xf>
    <xf numFmtId="165" fontId="76" fillId="0" borderId="23" xfId="0" applyFont="1" applyBorder="1" applyAlignment="1">
      <alignment horizontal="justify" vertical="top"/>
    </xf>
    <xf numFmtId="165" fontId="84" fillId="0" borderId="0" xfId="0" applyFont="1" applyAlignment="1">
      <alignment horizontal="justify" vertical="top" wrapText="1"/>
    </xf>
    <xf numFmtId="165" fontId="8" fillId="0" borderId="0" xfId="0" applyFont="1" applyAlignment="1">
      <alignment horizontal="justify" vertical="top" wrapText="1"/>
    </xf>
    <xf numFmtId="165" fontId="57" fillId="0" borderId="0" xfId="0" applyFont="1" applyAlignment="1">
      <alignment horizontal="justify" vertical="top" wrapText="1"/>
    </xf>
    <xf numFmtId="165" fontId="61" fillId="0" borderId="0" xfId="0" applyFont="1" applyAlignment="1">
      <alignment horizontal="justify" vertical="top"/>
    </xf>
    <xf numFmtId="165" fontId="132" fillId="0" borderId="0" xfId="0" applyFont="1" applyAlignment="1">
      <alignment horizontal="justify" vertical="top" wrapText="1"/>
    </xf>
    <xf numFmtId="165" fontId="68" fillId="0" borderId="0" xfId="0" applyFont="1" applyAlignment="1">
      <alignment horizontal="justify" vertical="top"/>
    </xf>
    <xf numFmtId="165" fontId="43" fillId="0" borderId="0" xfId="0" applyFont="1" applyAlignment="1">
      <alignment horizontal="justify" vertical="top" wrapText="1"/>
    </xf>
    <xf numFmtId="165" fontId="47" fillId="0" borderId="0" xfId="0" applyFont="1" applyAlignment="1">
      <alignment horizontal="justify" vertical="top"/>
    </xf>
    <xf numFmtId="165" fontId="21" fillId="0" borderId="27" xfId="0" applyFont="1" applyBorder="1" applyAlignment="1">
      <alignment horizontal="justify" vertical="top"/>
    </xf>
    <xf numFmtId="0" fontId="10" fillId="0" borderId="0" xfId="0" applyNumberFormat="1" applyFont="1" applyAlignment="1">
      <alignment horizontal="left" vertical="top" wrapText="1"/>
    </xf>
    <xf numFmtId="2" fontId="80" fillId="5" borderId="20" xfId="0" applyNumberFormat="1" applyFont="1" applyFill="1" applyBorder="1" applyAlignment="1">
      <alignment horizontal="center" vertical="center"/>
    </xf>
    <xf numFmtId="2" fontId="81" fillId="5" borderId="21" xfId="0" applyNumberFormat="1" applyFont="1" applyFill="1" applyBorder="1" applyAlignment="1">
      <alignment horizontal="center" vertical="center"/>
    </xf>
    <xf numFmtId="0" fontId="57" fillId="0" borderId="0" xfId="0" applyNumberFormat="1" applyFont="1" applyAlignment="1">
      <alignment horizontal="justify" vertical="top" wrapText="1"/>
    </xf>
    <xf numFmtId="165" fontId="135" fillId="0" borderId="0" xfId="0" applyFont="1" applyAlignment="1">
      <alignment horizontal="justify" vertical="top" wrapText="1"/>
    </xf>
    <xf numFmtId="49" fontId="76" fillId="0" borderId="23" xfId="0" applyNumberFormat="1" applyFont="1" applyBorder="1" applyAlignment="1">
      <alignment horizontal="justify" vertical="top"/>
    </xf>
    <xf numFmtId="0" fontId="94" fillId="0" borderId="0" xfId="110" applyNumberFormat="1" applyFont="1" applyAlignment="1" applyProtection="1">
      <alignment horizontal="justify" vertical="top"/>
      <protection locked="0"/>
    </xf>
    <xf numFmtId="0" fontId="102" fillId="0" borderId="40" xfId="169" applyFont="1" applyBorder="1" applyAlignment="1">
      <alignment horizontal="center" vertical="center"/>
    </xf>
    <xf numFmtId="0" fontId="8" fillId="0" borderId="42" xfId="169" applyFont="1" applyBorder="1" applyAlignment="1">
      <alignment vertical="center"/>
    </xf>
    <xf numFmtId="0" fontId="102" fillId="0" borderId="43" xfId="169" applyFont="1" applyBorder="1" applyAlignment="1">
      <alignment horizontal="left" vertical="center"/>
    </xf>
    <xf numFmtId="0" fontId="8" fillId="0" borderId="38" xfId="169" applyFont="1" applyBorder="1" applyAlignment="1">
      <alignment horizontal="left" vertical="center"/>
    </xf>
    <xf numFmtId="164" fontId="95" fillId="0" borderId="29" xfId="111" applyNumberFormat="1" applyFont="1" applyBorder="1" applyAlignment="1" applyProtection="1">
      <alignment vertical="top"/>
      <protection locked="0"/>
    </xf>
    <xf numFmtId="164" fontId="96" fillId="0" borderId="0" xfId="96" applyNumberFormat="1" applyFont="1" applyAlignment="1" applyProtection="1">
      <alignment vertical="top"/>
      <protection locked="0"/>
    </xf>
    <xf numFmtId="164" fontId="96" fillId="0" borderId="0" xfId="111" applyNumberFormat="1" applyFont="1" applyAlignment="1" applyProtection="1">
      <alignment vertical="top"/>
      <protection locked="0"/>
    </xf>
    <xf numFmtId="164" fontId="96" fillId="0" borderId="0" xfId="94" applyNumberFormat="1" applyFont="1" applyAlignment="1" applyProtection="1">
      <alignment vertical="top"/>
      <protection locked="0"/>
    </xf>
    <xf numFmtId="0" fontId="96" fillId="0" borderId="0" xfId="94" applyFont="1" applyAlignment="1" applyProtection="1">
      <alignment vertical="top"/>
      <protection locked="0"/>
    </xf>
    <xf numFmtId="164" fontId="95" fillId="0" borderId="0" xfId="96" applyNumberFormat="1" applyFont="1" applyAlignment="1" applyProtection="1">
      <alignment vertical="top"/>
      <protection locked="0"/>
    </xf>
    <xf numFmtId="164" fontId="100" fillId="0" borderId="0" xfId="96" applyNumberFormat="1" applyFont="1" applyAlignment="1" applyProtection="1">
      <alignment vertical="top"/>
      <protection locked="0"/>
    </xf>
    <xf numFmtId="164" fontId="100" fillId="0" borderId="0" xfId="94" applyNumberFormat="1" applyFont="1" applyAlignment="1" applyProtection="1">
      <alignment vertical="top"/>
      <protection locked="0"/>
    </xf>
    <xf numFmtId="164" fontId="98" fillId="0" borderId="0" xfId="96" applyNumberFormat="1" applyFont="1" applyAlignment="1" applyProtection="1">
      <alignment vertical="top"/>
      <protection locked="0"/>
    </xf>
    <xf numFmtId="0" fontId="96" fillId="0" borderId="0" xfId="94" applyFont="1" applyProtection="1">
      <protection locked="0"/>
    </xf>
    <xf numFmtId="0" fontId="95" fillId="0" borderId="0" xfId="94" applyFont="1" applyAlignment="1" applyProtection="1">
      <alignment vertical="top"/>
      <protection locked="0"/>
    </xf>
    <xf numFmtId="164" fontId="95" fillId="0" borderId="0" xfId="94" applyNumberFormat="1" applyFont="1" applyAlignment="1" applyProtection="1">
      <alignment vertical="top"/>
      <protection locked="0"/>
    </xf>
    <xf numFmtId="164" fontId="96" fillId="0" borderId="0" xfId="102" applyNumberFormat="1" applyFont="1" applyAlignment="1" applyProtection="1">
      <alignment horizontal="right" vertical="top"/>
      <protection locked="0"/>
    </xf>
    <xf numFmtId="164" fontId="96" fillId="0" borderId="0" xfId="115" applyNumberFormat="1" applyFont="1" applyAlignment="1" applyProtection="1">
      <alignment horizontal="center" vertical="top"/>
      <protection locked="0"/>
    </xf>
    <xf numFmtId="164" fontId="96" fillId="0" borderId="0" xfId="102" applyNumberFormat="1" applyFont="1" applyAlignment="1" applyProtection="1">
      <alignment horizontal="center" vertical="top"/>
      <protection locked="0"/>
    </xf>
    <xf numFmtId="164" fontId="96" fillId="0" borderId="0" xfId="101" applyNumberFormat="1" applyFont="1" applyAlignment="1" applyProtection="1">
      <alignment horizontal="center" vertical="top"/>
      <protection locked="0"/>
    </xf>
    <xf numFmtId="164" fontId="96" fillId="0" borderId="0" xfId="52" applyNumberFormat="1" applyFont="1" applyAlignment="1" applyProtection="1">
      <alignment vertical="top"/>
      <protection locked="0"/>
    </xf>
    <xf numFmtId="164" fontId="96" fillId="0" borderId="0" xfId="96" applyNumberFormat="1" applyFont="1" applyFill="1" applyBorder="1" applyAlignment="1" applyProtection="1">
      <alignment vertical="top"/>
      <protection locked="0"/>
    </xf>
    <xf numFmtId="165" fontId="96" fillId="0" borderId="0" xfId="0" applyFont="1" applyAlignment="1" applyProtection="1">
      <alignment vertical="top"/>
      <protection locked="0"/>
    </xf>
    <xf numFmtId="49" fontId="18" fillId="0" borderId="31" xfId="101" applyNumberFormat="1" applyFont="1" applyBorder="1" applyProtection="1">
      <protection locked="0"/>
    </xf>
    <xf numFmtId="49" fontId="18" fillId="0" borderId="32" xfId="101" applyNumberFormat="1" applyFont="1" applyBorder="1" applyProtection="1">
      <protection locked="0"/>
    </xf>
    <xf numFmtId="49" fontId="18" fillId="0" borderId="32" xfId="101" applyNumberFormat="1" applyFont="1" applyBorder="1" applyAlignment="1" applyProtection="1">
      <alignment horizontal="right"/>
      <protection locked="0"/>
    </xf>
    <xf numFmtId="49" fontId="102" fillId="0" borderId="32" xfId="101" applyNumberFormat="1" applyFont="1" applyBorder="1" applyAlignment="1" applyProtection="1">
      <alignment horizontal="center"/>
      <protection locked="0"/>
    </xf>
    <xf numFmtId="2" fontId="102" fillId="0" borderId="34" xfId="101" applyNumberFormat="1" applyFont="1" applyBorder="1" applyAlignment="1" applyProtection="1">
      <alignment horizontal="center"/>
      <protection locked="0"/>
    </xf>
    <xf numFmtId="0" fontId="102" fillId="0" borderId="0" xfId="101" applyFont="1" applyAlignment="1" applyProtection="1">
      <alignment horizontal="center"/>
      <protection locked="0"/>
    </xf>
    <xf numFmtId="49" fontId="18" fillId="0" borderId="0" xfId="107" applyNumberFormat="1" applyFont="1" applyFill="1" applyBorder="1" applyAlignment="1" applyProtection="1">
      <alignment horizontal="center"/>
      <protection locked="0"/>
    </xf>
    <xf numFmtId="49" fontId="18" fillId="0" borderId="35" xfId="101" applyNumberFormat="1" applyFont="1" applyBorder="1" applyProtection="1">
      <protection locked="0"/>
    </xf>
    <xf numFmtId="49" fontId="18" fillId="0" borderId="0" xfId="101" applyNumberFormat="1" applyFont="1" applyProtection="1">
      <protection locked="0"/>
    </xf>
    <xf numFmtId="2" fontId="18" fillId="0" borderId="35" xfId="101" applyNumberFormat="1" applyFont="1" applyBorder="1" applyProtection="1">
      <protection locked="0"/>
    </xf>
    <xf numFmtId="2" fontId="18" fillId="0" borderId="0" xfId="101" applyNumberFormat="1" applyFont="1" applyProtection="1">
      <protection locked="0"/>
    </xf>
    <xf numFmtId="0" fontId="88" fillId="0" borderId="35" xfId="101" applyFont="1" applyBorder="1" applyProtection="1">
      <protection locked="0"/>
    </xf>
    <xf numFmtId="0" fontId="88" fillId="0" borderId="0" xfId="101" applyFont="1" applyProtection="1">
      <protection locked="0"/>
    </xf>
    <xf numFmtId="49" fontId="18" fillId="0" borderId="36" xfId="101" applyNumberFormat="1" applyFont="1" applyBorder="1" applyProtection="1">
      <protection locked="0"/>
    </xf>
    <xf numFmtId="49" fontId="18" fillId="0" borderId="30" xfId="101" applyNumberFormat="1" applyFont="1" applyBorder="1" applyProtection="1">
      <protection locked="0"/>
    </xf>
    <xf numFmtId="4" fontId="103" fillId="0" borderId="35" xfId="107" applyNumberFormat="1" applyFont="1" applyFill="1" applyBorder="1" applyAlignment="1" applyProtection="1">
      <alignment horizontal="right" vertical="top"/>
      <protection locked="0"/>
    </xf>
    <xf numFmtId="4" fontId="103" fillId="0" borderId="0" xfId="107" applyNumberFormat="1" applyFont="1" applyFill="1" applyBorder="1" applyAlignment="1" applyProtection="1">
      <alignment horizontal="right" vertical="top"/>
      <protection locked="0"/>
    </xf>
    <xf numFmtId="4" fontId="103" fillId="0" borderId="35" xfId="104" applyNumberFormat="1" applyFont="1" applyFill="1" applyBorder="1" applyAlignment="1" applyProtection="1">
      <alignment horizontal="right" vertical="top"/>
      <protection locked="0"/>
    </xf>
    <xf numFmtId="49" fontId="18" fillId="0" borderId="35" xfId="101" applyNumberFormat="1" applyFont="1" applyBorder="1" applyAlignment="1" applyProtection="1">
      <alignment horizontal="right"/>
      <protection locked="0"/>
    </xf>
    <xf numFmtId="4" fontId="18" fillId="0" borderId="0" xfId="101" applyNumberFormat="1" applyFont="1" applyAlignment="1" applyProtection="1">
      <alignment horizontal="right"/>
      <protection locked="0"/>
    </xf>
    <xf numFmtId="4" fontId="103" fillId="0" borderId="0" xfId="101" applyNumberFormat="1" applyFont="1" applyAlignment="1" applyProtection="1">
      <alignment horizontal="right" vertical="top"/>
      <protection locked="0"/>
    </xf>
    <xf numFmtId="4" fontId="103" fillId="0" borderId="35" xfId="101" applyNumberFormat="1" applyFont="1" applyBorder="1" applyAlignment="1" applyProtection="1">
      <alignment horizontal="right" vertical="top"/>
      <protection locked="0"/>
    </xf>
    <xf numFmtId="4" fontId="104" fillId="0" borderId="31" xfId="101" applyNumberFormat="1" applyFont="1" applyBorder="1" applyProtection="1">
      <protection locked="0"/>
    </xf>
    <xf numFmtId="4" fontId="103" fillId="0" borderId="32" xfId="107" applyNumberFormat="1" applyFont="1" applyFill="1" applyBorder="1" applyAlignment="1" applyProtection="1">
      <alignment horizontal="center"/>
      <protection locked="0"/>
    </xf>
    <xf numFmtId="4" fontId="103" fillId="0" borderId="35" xfId="107" applyNumberFormat="1" applyFont="1" applyFill="1" applyBorder="1" applyAlignment="1" applyProtection="1">
      <alignment horizontal="right"/>
      <protection locked="0"/>
    </xf>
    <xf numFmtId="49" fontId="103" fillId="0" borderId="0" xfId="107" applyNumberFormat="1" applyFont="1" applyFill="1" applyBorder="1" applyAlignment="1" applyProtection="1">
      <alignment horizontal="center"/>
      <protection locked="0"/>
    </xf>
    <xf numFmtId="173" fontId="103" fillId="0" borderId="31" xfId="101" applyNumberFormat="1" applyFont="1" applyBorder="1" applyProtection="1">
      <protection locked="0"/>
    </xf>
    <xf numFmtId="173" fontId="103" fillId="0" borderId="32" xfId="101" applyNumberFormat="1" applyFont="1" applyBorder="1" applyProtection="1">
      <protection locked="0"/>
    </xf>
    <xf numFmtId="4" fontId="103" fillId="0" borderId="35" xfId="101" applyNumberFormat="1" applyFont="1" applyBorder="1" applyProtection="1">
      <protection locked="0"/>
    </xf>
    <xf numFmtId="4" fontId="103" fillId="0" borderId="37" xfId="101" applyNumberFormat="1" applyFont="1" applyBorder="1" applyProtection="1">
      <protection locked="0"/>
    </xf>
    <xf numFmtId="173" fontId="103" fillId="0" borderId="30" xfId="101" applyNumberFormat="1" applyFont="1" applyBorder="1" applyProtection="1">
      <protection locked="0"/>
    </xf>
    <xf numFmtId="49" fontId="88" fillId="0" borderId="35" xfId="101" applyNumberFormat="1" applyFont="1" applyBorder="1" applyProtection="1">
      <protection locked="0"/>
    </xf>
    <xf numFmtId="4" fontId="88" fillId="0" borderId="33" xfId="101" applyNumberFormat="1" applyFont="1" applyBorder="1" applyAlignment="1" applyProtection="1">
      <alignment horizontal="right" vertical="top"/>
      <protection locked="0"/>
    </xf>
    <xf numFmtId="4" fontId="88" fillId="0" borderId="0" xfId="101" applyNumberFormat="1" applyFont="1" applyProtection="1">
      <protection locked="0"/>
    </xf>
    <xf numFmtId="173" fontId="88" fillId="0" borderId="0" xfId="101" applyNumberFormat="1" applyFont="1" applyProtection="1">
      <protection locked="0"/>
    </xf>
    <xf numFmtId="4" fontId="18" fillId="0" borderId="35" xfId="101" applyNumberFormat="1" applyFont="1" applyBorder="1" applyAlignment="1" applyProtection="1">
      <alignment horizontal="right" vertical="center"/>
      <protection locked="0"/>
    </xf>
    <xf numFmtId="4" fontId="18" fillId="0" borderId="0" xfId="101" applyNumberFormat="1" applyFont="1" applyAlignment="1" applyProtection="1">
      <alignment horizontal="right" vertical="center"/>
      <protection locked="0"/>
    </xf>
    <xf numFmtId="4" fontId="103" fillId="0" borderId="35" xfId="104" applyNumberFormat="1" applyFont="1" applyFill="1" applyBorder="1" applyAlignment="1" applyProtection="1">
      <alignment horizontal="right"/>
      <protection locked="0"/>
    </xf>
    <xf numFmtId="4" fontId="103" fillId="0" borderId="35" xfId="101" applyNumberFormat="1" applyFont="1" applyBorder="1" applyAlignment="1" applyProtection="1">
      <alignment horizontal="right"/>
      <protection locked="0"/>
    </xf>
    <xf numFmtId="4" fontId="103" fillId="0" borderId="0" xfId="101" applyNumberFormat="1" applyFont="1" applyAlignment="1" applyProtection="1">
      <alignment horizontal="right"/>
      <protection locked="0"/>
    </xf>
    <xf numFmtId="4" fontId="30" fillId="0" borderId="39" xfId="107" applyNumberFormat="1" applyFont="1" applyFill="1" applyBorder="1" applyAlignment="1" applyProtection="1">
      <alignment horizontal="right" vertical="center"/>
      <protection locked="0"/>
    </xf>
    <xf numFmtId="49" fontId="18" fillId="0" borderId="0" xfId="169" applyNumberFormat="1" applyFont="1" applyProtection="1">
      <protection locked="0"/>
    </xf>
    <xf numFmtId="49" fontId="18" fillId="0" borderId="0" xfId="169" applyNumberFormat="1" applyFont="1" applyAlignment="1" applyProtection="1">
      <alignment horizontal="right"/>
      <protection locked="0"/>
    </xf>
    <xf numFmtId="49" fontId="102" fillId="0" borderId="0" xfId="169" applyNumberFormat="1" applyFont="1" applyAlignment="1" applyProtection="1">
      <alignment horizontal="right"/>
      <protection locked="0"/>
    </xf>
    <xf numFmtId="49" fontId="102" fillId="0" borderId="35" xfId="169" applyNumberFormat="1" applyFont="1" applyBorder="1" applyAlignment="1" applyProtection="1">
      <alignment horizontal="center" wrapText="1"/>
      <protection locked="0"/>
    </xf>
    <xf numFmtId="0" fontId="102" fillId="0" borderId="0" xfId="169" applyFont="1" applyAlignment="1" applyProtection="1">
      <alignment horizontal="center"/>
      <protection locked="0"/>
    </xf>
    <xf numFmtId="49" fontId="103" fillId="0" borderId="31" xfId="107" applyNumberFormat="1" applyFont="1" applyFill="1" applyBorder="1" applyAlignment="1" applyProtection="1">
      <alignment horizontal="right"/>
      <protection locked="0"/>
    </xf>
    <xf numFmtId="49" fontId="103" fillId="0" borderId="31" xfId="104" applyNumberFormat="1" applyFont="1" applyFill="1" applyBorder="1" applyAlignment="1" applyProtection="1">
      <alignment horizontal="right"/>
      <protection locked="0"/>
    </xf>
    <xf numFmtId="4" fontId="18" fillId="0" borderId="35" xfId="104" applyNumberFormat="1" applyFont="1" applyFill="1" applyBorder="1" applyAlignment="1" applyProtection="1">
      <alignment horizontal="right"/>
      <protection locked="0"/>
    </xf>
    <xf numFmtId="4" fontId="18" fillId="0" borderId="0" xfId="104" applyNumberFormat="1" applyFont="1" applyFill="1" applyBorder="1" applyAlignment="1" applyProtection="1">
      <alignment horizontal="right"/>
      <protection locked="0"/>
    </xf>
    <xf numFmtId="49" fontId="18" fillId="0" borderId="31" xfId="107" applyNumberFormat="1" applyFont="1" applyFill="1" applyBorder="1" applyAlignment="1" applyProtection="1">
      <alignment horizontal="center"/>
      <protection locked="0"/>
    </xf>
    <xf numFmtId="2" fontId="18" fillId="0" borderId="35" xfId="169" applyNumberFormat="1" applyFont="1" applyBorder="1" applyAlignment="1" applyProtection="1">
      <alignment horizontal="right"/>
      <protection locked="0"/>
    </xf>
    <xf numFmtId="4" fontId="103" fillId="0" borderId="35" xfId="171" applyNumberFormat="1" applyFont="1" applyBorder="1" applyAlignment="1" applyProtection="1">
      <alignment horizontal="right" vertical="top"/>
      <protection locked="0"/>
    </xf>
    <xf numFmtId="4" fontId="18" fillId="0" borderId="35" xfId="107" applyNumberFormat="1" applyFont="1" applyFill="1" applyBorder="1" applyAlignment="1" applyProtection="1">
      <alignment horizontal="right"/>
      <protection locked="0"/>
    </xf>
    <xf numFmtId="49" fontId="18" fillId="0" borderId="35" xfId="169" applyNumberFormat="1" applyFont="1" applyBorder="1" applyAlignment="1" applyProtection="1">
      <alignment horizontal="right"/>
      <protection locked="0"/>
    </xf>
    <xf numFmtId="4" fontId="18" fillId="0" borderId="35" xfId="169" applyNumberFormat="1" applyFont="1" applyBorder="1" applyAlignment="1" applyProtection="1">
      <alignment horizontal="right"/>
      <protection locked="0"/>
    </xf>
    <xf numFmtId="4" fontId="18" fillId="0" borderId="0" xfId="169" applyNumberFormat="1" applyFont="1" applyAlignment="1" applyProtection="1">
      <alignment horizontal="right"/>
      <protection locked="0"/>
    </xf>
    <xf numFmtId="4" fontId="18" fillId="0" borderId="0" xfId="107" applyNumberFormat="1" applyFont="1" applyFill="1" applyBorder="1" applyAlignment="1" applyProtection="1">
      <alignment horizontal="right"/>
      <protection locked="0"/>
    </xf>
    <xf numFmtId="4" fontId="103" fillId="0" borderId="0" xfId="170" applyNumberFormat="1" applyFont="1" applyAlignment="1" applyProtection="1">
      <alignment horizontal="right" vertical="top"/>
      <protection locked="0"/>
    </xf>
    <xf numFmtId="49" fontId="103" fillId="0" borderId="35" xfId="107" applyNumberFormat="1" applyFont="1" applyFill="1" applyBorder="1" applyAlignment="1" applyProtection="1">
      <alignment horizontal="right"/>
      <protection locked="0"/>
    </xf>
    <xf numFmtId="4" fontId="103" fillId="0" borderId="35" xfId="170" applyNumberFormat="1" applyFont="1" applyBorder="1" applyAlignment="1" applyProtection="1">
      <alignment horizontal="right" vertical="top"/>
      <protection locked="0"/>
    </xf>
    <xf numFmtId="49" fontId="116" fillId="0" borderId="0" xfId="170" applyNumberFormat="1" applyFont="1" applyAlignment="1" applyProtection="1">
      <alignment horizontal="center"/>
      <protection locked="0"/>
    </xf>
    <xf numFmtId="49" fontId="18" fillId="0" borderId="0" xfId="170" applyNumberFormat="1" applyFont="1" applyAlignment="1" applyProtection="1">
      <alignment horizontal="center"/>
      <protection locked="0"/>
    </xf>
    <xf numFmtId="2" fontId="18" fillId="0" borderId="0" xfId="170" applyNumberFormat="1" applyFont="1" applyAlignment="1" applyProtection="1">
      <alignment horizontal="right"/>
      <protection locked="0"/>
    </xf>
    <xf numFmtId="4" fontId="104" fillId="0" borderId="39" xfId="107" applyNumberFormat="1" applyFont="1" applyFill="1" applyBorder="1" applyAlignment="1" applyProtection="1">
      <alignment horizontal="right" vertical="top"/>
      <protection locked="0"/>
    </xf>
    <xf numFmtId="49" fontId="18" fillId="0" borderId="0" xfId="169" applyNumberFormat="1" applyFont="1" applyAlignment="1" applyProtection="1">
      <alignment horizontal="center"/>
      <protection locked="0"/>
    </xf>
  </cellXfs>
  <cellStyles count="172">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ckground" xfId="25" xr:uid="{00000000-0005-0000-0000-000018000000}"/>
    <cellStyle name="Bad 1" xfId="26" xr:uid="{00000000-0005-0000-0000-000019000000}"/>
    <cellStyle name="Calculation" xfId="27" xr:uid="{00000000-0005-0000-0000-00001A000000}"/>
    <cellStyle name="Card" xfId="28" xr:uid="{00000000-0005-0000-0000-00001B000000}"/>
    <cellStyle name="Card B" xfId="29" xr:uid="{00000000-0005-0000-0000-00001C000000}"/>
    <cellStyle name="Card BL" xfId="30" xr:uid="{00000000-0005-0000-0000-00001D000000}"/>
    <cellStyle name="Card BR" xfId="31" xr:uid="{00000000-0005-0000-0000-00001E000000}"/>
    <cellStyle name="Card L" xfId="32" xr:uid="{00000000-0005-0000-0000-00001F000000}"/>
    <cellStyle name="Card R" xfId="33" xr:uid="{00000000-0005-0000-0000-000020000000}"/>
    <cellStyle name="Card T" xfId="34" xr:uid="{00000000-0005-0000-0000-000021000000}"/>
    <cellStyle name="Card TL" xfId="35" xr:uid="{00000000-0005-0000-0000-000022000000}"/>
    <cellStyle name="Card TR" xfId="36" xr:uid="{00000000-0005-0000-0000-000023000000}"/>
    <cellStyle name="Card_obrtna dela" xfId="37" xr:uid="{00000000-0005-0000-0000-000024000000}"/>
    <cellStyle name="Check Cell" xfId="38" xr:uid="{00000000-0005-0000-0000-000025000000}"/>
    <cellStyle name="Column Header" xfId="39" xr:uid="{00000000-0005-0000-0000-000026000000}"/>
    <cellStyle name="Comma_dus sestavljanka" xfId="40" xr:uid="{00000000-0005-0000-0000-000027000000}"/>
    <cellStyle name="Currency [0]_dus sestavljanka" xfId="41" xr:uid="{00000000-0005-0000-0000-000028000000}"/>
    <cellStyle name="Currency_dus sestavljanka" xfId="42" xr:uid="{00000000-0005-0000-0000-000029000000}"/>
    <cellStyle name="Explanatory Text" xfId="43" xr:uid="{00000000-0005-0000-0000-00002A000000}"/>
    <cellStyle name="Good 43" xfId="44" xr:uid="{00000000-0005-0000-0000-00002B000000}"/>
    <cellStyle name="Heading 1 44" xfId="45" xr:uid="{00000000-0005-0000-0000-00002C000000}"/>
    <cellStyle name="Heading 2 45" xfId="46" xr:uid="{00000000-0005-0000-0000-00002D000000}"/>
    <cellStyle name="Heading 3" xfId="47" xr:uid="{00000000-0005-0000-0000-00002E000000}"/>
    <cellStyle name="Heading 4" xfId="48" xr:uid="{00000000-0005-0000-0000-00002F000000}"/>
    <cellStyle name="Hiperpovezava 2 5" xfId="49" xr:uid="{00000000-0005-0000-0000-000030000000}"/>
    <cellStyle name="Input" xfId="50" xr:uid="{00000000-0005-0000-0000-000031000000}"/>
    <cellStyle name="Linked Cell" xfId="51" xr:uid="{00000000-0005-0000-0000-000032000000}"/>
    <cellStyle name="Navadno" xfId="0" builtinId="0"/>
    <cellStyle name="Navadno 10" xfId="52" xr:uid="{00000000-0005-0000-0000-000034000000}"/>
    <cellStyle name="Navadno 10 2" xfId="97" xr:uid="{00000000-0005-0000-0000-000035000000}"/>
    <cellStyle name="Navadno 10 2 2" xfId="101" xr:uid="{00000000-0005-0000-0000-000036000000}"/>
    <cellStyle name="Navadno 10 3" xfId="111" xr:uid="{7F491742-A42A-4A98-987A-00A917801602}"/>
    <cellStyle name="Navadno 10_26-2017-Material" xfId="103" xr:uid="{00000000-0005-0000-0000-000037000000}"/>
    <cellStyle name="Navadno 104" xfId="53" xr:uid="{00000000-0005-0000-0000-000038000000}"/>
    <cellStyle name="Navadno 109" xfId="54" xr:uid="{00000000-0005-0000-0000-000039000000}"/>
    <cellStyle name="Navadno 11" xfId="170" xr:uid="{E512A646-BFD2-4015-A314-52DABE0DC355}"/>
    <cellStyle name="Navadno 110" xfId="55" xr:uid="{00000000-0005-0000-0000-00003A000000}"/>
    <cellStyle name="Navadno 114" xfId="56" xr:uid="{00000000-0005-0000-0000-00003B000000}"/>
    <cellStyle name="Navadno 115" xfId="57" xr:uid="{00000000-0005-0000-0000-00003C000000}"/>
    <cellStyle name="Navadno 116" xfId="58" xr:uid="{00000000-0005-0000-0000-00003D000000}"/>
    <cellStyle name="Navadno 117" xfId="59" xr:uid="{00000000-0005-0000-0000-00003E000000}"/>
    <cellStyle name="Navadno 118" xfId="60" xr:uid="{00000000-0005-0000-0000-00003F000000}"/>
    <cellStyle name="Navadno 119" xfId="61" xr:uid="{00000000-0005-0000-0000-000040000000}"/>
    <cellStyle name="Navadno 120" xfId="62" xr:uid="{00000000-0005-0000-0000-000041000000}"/>
    <cellStyle name="Navadno 121" xfId="63" xr:uid="{00000000-0005-0000-0000-000042000000}"/>
    <cellStyle name="Navadno 122" xfId="64" xr:uid="{00000000-0005-0000-0000-000043000000}"/>
    <cellStyle name="Navadno 123" xfId="65" xr:uid="{00000000-0005-0000-0000-000044000000}"/>
    <cellStyle name="Navadno 124" xfId="66" xr:uid="{00000000-0005-0000-0000-000045000000}"/>
    <cellStyle name="Navadno 125" xfId="67" xr:uid="{00000000-0005-0000-0000-000046000000}"/>
    <cellStyle name="Navadno 126" xfId="68" xr:uid="{00000000-0005-0000-0000-000047000000}"/>
    <cellStyle name="Navadno 127" xfId="69" xr:uid="{00000000-0005-0000-0000-000048000000}"/>
    <cellStyle name="Navadno 128" xfId="70" xr:uid="{00000000-0005-0000-0000-000049000000}"/>
    <cellStyle name="Navadno 129" xfId="71" xr:uid="{00000000-0005-0000-0000-00004A000000}"/>
    <cellStyle name="Navadno 13" xfId="102" xr:uid="{00000000-0005-0000-0000-00004B000000}"/>
    <cellStyle name="Navadno 130" xfId="72" xr:uid="{00000000-0005-0000-0000-00004C000000}"/>
    <cellStyle name="Navadno 131" xfId="73" xr:uid="{00000000-0005-0000-0000-00004D000000}"/>
    <cellStyle name="Navadno 2" xfId="74" xr:uid="{00000000-0005-0000-0000-00004E000000}"/>
    <cellStyle name="Navadno 2 2 2" xfId="109" xr:uid="{00000000-0005-0000-0000-00004F000000}"/>
    <cellStyle name="Navadno 2 2 3 2" xfId="75" xr:uid="{00000000-0005-0000-0000-000050000000}"/>
    <cellStyle name="Navadno 3" xfId="76" xr:uid="{00000000-0005-0000-0000-000051000000}"/>
    <cellStyle name="Navadno 3 10" xfId="108" xr:uid="{00000000-0005-0000-0000-000052000000}"/>
    <cellStyle name="Navadno 3 2" xfId="105" xr:uid="{00000000-0005-0000-0000-000053000000}"/>
    <cellStyle name="Navadno 3 2 2" xfId="171" xr:uid="{7F5C771B-F298-4D8A-90DB-EB8C03793131}"/>
    <cellStyle name="Navadno 4" xfId="77" xr:uid="{00000000-0005-0000-0000-000054000000}"/>
    <cellStyle name="Navadno 4 2 3" xfId="78" xr:uid="{00000000-0005-0000-0000-000055000000}"/>
    <cellStyle name="Navadno 40 2" xfId="95" xr:uid="{00000000-0005-0000-0000-000056000000}"/>
    <cellStyle name="Navadno 41" xfId="152" xr:uid="{7947A006-4FA6-4F4E-9B59-CB128F533833}"/>
    <cellStyle name="Navadno 42" xfId="153" xr:uid="{10C605B9-0626-4271-B789-FBD76E8BB89C}"/>
    <cellStyle name="Navadno 43" xfId="154" xr:uid="{7079C018-2783-4A0A-B5C6-17DB7A94D30E}"/>
    <cellStyle name="Navadno 44" xfId="155" xr:uid="{AB39025B-482E-4091-B0E5-3CD4210FA2B8}"/>
    <cellStyle name="Navadno 45" xfId="156" xr:uid="{197C2214-4DA4-4BAB-BA2A-F0FEEEDF957A}"/>
    <cellStyle name="Navadno 47" xfId="157" xr:uid="{C0DE53A5-6B66-4B93-BA17-EDAEA89B0F22}"/>
    <cellStyle name="Navadno 48" xfId="158" xr:uid="{D93918FE-27AF-4D4B-BD4B-BDCBD804BDC6}"/>
    <cellStyle name="Navadno 49" xfId="159" xr:uid="{CD338AF5-2BD4-4436-8E82-9AFB11239097}"/>
    <cellStyle name="Navadno 5" xfId="94" xr:uid="{00000000-0005-0000-0000-000057000000}"/>
    <cellStyle name="Navadno 50" xfId="160" xr:uid="{5EDDF83B-611B-4D67-B5B3-E476B679B26F}"/>
    <cellStyle name="Navadno 51" xfId="161" xr:uid="{1B8B00CF-9EFF-4D4C-81B1-50A5B2D0CDC1}"/>
    <cellStyle name="Navadno 52" xfId="162" xr:uid="{02C758E3-F4EF-4B98-B110-DFDE73076B64}"/>
    <cellStyle name="Navadno 53" xfId="163" xr:uid="{93724C8D-A344-440E-BC20-D52B2BF60CA4}"/>
    <cellStyle name="Navadno 54" xfId="164" xr:uid="{4252B3B0-AC94-4DAE-B80E-6708585D82E1}"/>
    <cellStyle name="Navadno 55" xfId="165" xr:uid="{9DCF28E3-2F7B-4486-8C88-EF635D2146A0}"/>
    <cellStyle name="Navadno 56" xfId="166" xr:uid="{9F1D4ECA-B26C-4ECA-807F-634C34CB650E}"/>
    <cellStyle name="Navadno 57" xfId="167" xr:uid="{F6BD3A6A-8D7E-4EBF-A35A-69D1C4B56011}"/>
    <cellStyle name="Navadno 58" xfId="168" xr:uid="{21EBD24E-07A2-4310-A29F-CD9018AE2167}"/>
    <cellStyle name="Navadno 59 2" xfId="79" xr:uid="{00000000-0005-0000-0000-000058000000}"/>
    <cellStyle name="Navadno 6" xfId="106" xr:uid="{00000000-0005-0000-0000-000059000000}"/>
    <cellStyle name="Navadno 61" xfId="116" xr:uid="{258F3A8E-285D-423B-A3AA-441BD8DA23D6}"/>
    <cellStyle name="Navadno 62" xfId="117" xr:uid="{BF473C91-A65A-4BBA-A224-D6052FF01A93}"/>
    <cellStyle name="Navadno 63" xfId="118" xr:uid="{640F4EB6-4089-43EB-8D62-E677682A1B3D}"/>
    <cellStyle name="Navadno 64" xfId="119" xr:uid="{E120FAB4-B416-4B7D-9C2B-32BAA10E1D7B}"/>
    <cellStyle name="Navadno 65" xfId="120" xr:uid="{1388A238-776E-4084-B67E-ECF99589AD47}"/>
    <cellStyle name="Navadno 66" xfId="121" xr:uid="{36A7D416-8BE8-447E-9A7B-217DBA34A3F4}"/>
    <cellStyle name="Navadno 67" xfId="122" xr:uid="{1403A446-86D1-4C47-A44A-BFFFFD0FF6F9}"/>
    <cellStyle name="Navadno 68" xfId="123" xr:uid="{4EEDF5FD-5EB2-46E8-871C-0A460AB15AFC}"/>
    <cellStyle name="Navadno 69" xfId="124" xr:uid="{8F618BBA-C9F1-495D-B657-6D0C72E58A03}"/>
    <cellStyle name="Navadno 7" xfId="169" xr:uid="{7D36D753-9B79-4C7C-B587-4F7AE412D2BC}"/>
    <cellStyle name="Navadno 70" xfId="125" xr:uid="{F0B2B3F5-843D-4EFD-A5C7-7C64A26C64EE}"/>
    <cellStyle name="Navadno 71" xfId="126" xr:uid="{8DEF2855-7320-4B25-93A0-86879A6E121B}"/>
    <cellStyle name="Navadno 72" xfId="127" xr:uid="{B2AEA1EE-6A9A-4513-B199-10DB08904058}"/>
    <cellStyle name="Navadno 73" xfId="128" xr:uid="{83571787-6601-4B2C-AC36-752933754EB9}"/>
    <cellStyle name="Navadno 74" xfId="129" xr:uid="{3C198BB4-7397-4751-921C-EF01D6971342}"/>
    <cellStyle name="Navadno 75" xfId="130" xr:uid="{6AD7E21F-F038-4E28-9B15-6672385C8C11}"/>
    <cellStyle name="Navadno 76" xfId="131" xr:uid="{19512012-836F-419F-B768-9202EB8F3C75}"/>
    <cellStyle name="Navadno 77" xfId="132" xr:uid="{AF848014-B6EB-4B41-B5B9-A0A98F117F91}"/>
    <cellStyle name="Navadno 78" xfId="133" xr:uid="{5DEBC248-62EF-4C31-9169-081557F538B4}"/>
    <cellStyle name="Navadno 79" xfId="134" xr:uid="{E027E858-ADC9-4FEF-87A5-1F23BE9E2AD7}"/>
    <cellStyle name="Navadno 8" xfId="80" xr:uid="{00000000-0005-0000-0000-00005A000000}"/>
    <cellStyle name="Navadno 8 2" xfId="99" xr:uid="{00000000-0005-0000-0000-00005B000000}"/>
    <cellStyle name="Navadno 80" xfId="135" xr:uid="{A136E1E9-3CF1-448B-AE5A-8237FD76307F}"/>
    <cellStyle name="Navadno 81" xfId="136" xr:uid="{7E3FCCF1-EABA-45A0-A307-7795303AB481}"/>
    <cellStyle name="Navadno 82" xfId="137" xr:uid="{44920D0A-98D8-49A5-A3E5-D556D7F61B3F}"/>
    <cellStyle name="Navadno 83" xfId="138" xr:uid="{CBD82266-4530-4D0D-BFA3-E134364B6137}"/>
    <cellStyle name="Navadno 84" xfId="139" xr:uid="{DEBBA67E-EB2C-4A75-B5EC-74E04FBB446C}"/>
    <cellStyle name="Navadno 85" xfId="140" xr:uid="{348AB31A-036B-4448-91B9-59D453F5A266}"/>
    <cellStyle name="Navadno 86" xfId="141" xr:uid="{74842851-BA06-40C7-B078-D2B96B3D4F0E}"/>
    <cellStyle name="Navadno 87" xfId="142" xr:uid="{E547EEBE-BDE3-49B5-9071-DD208D68212D}"/>
    <cellStyle name="Navadno 88" xfId="143" xr:uid="{F54312D5-4D06-44D6-A96D-ADC7ED77893E}"/>
    <cellStyle name="Navadno 89" xfId="144" xr:uid="{58FC52E7-FC00-456A-AC35-D9F4394719C7}"/>
    <cellStyle name="Navadno 9" xfId="81" xr:uid="{00000000-0005-0000-0000-00005C000000}"/>
    <cellStyle name="Navadno 9 2" xfId="100" xr:uid="{00000000-0005-0000-0000-00005D000000}"/>
    <cellStyle name="Navadno 90" xfId="145" xr:uid="{5A147790-C256-4B7F-9F9D-136BF86F215B}"/>
    <cellStyle name="Navadno 91" xfId="146" xr:uid="{938339D1-E9C0-4DDB-BD2E-C935F586F3E9}"/>
    <cellStyle name="Navadno 92" xfId="147" xr:uid="{DC47273E-F7BD-4569-A402-C6460F824750}"/>
    <cellStyle name="Navadno 93" xfId="148" xr:uid="{32DDEB3C-C969-48DE-8682-07DE7F31E634}"/>
    <cellStyle name="Navadno 94" xfId="149" xr:uid="{10D6B0EA-1803-454B-A936-9501D2DB41BD}"/>
    <cellStyle name="Navadno 95" xfId="150" xr:uid="{D968F303-6AB5-421C-99B1-8B8B9D673973}"/>
    <cellStyle name="Navadno 98" xfId="82" xr:uid="{00000000-0005-0000-0000-00005E000000}"/>
    <cellStyle name="Navadno_FAZA I - TRAKT D" xfId="113" xr:uid="{35A052E7-2BB3-4C20-A811-52CED3F70811}"/>
    <cellStyle name="Navadno_FAZA II - TRAKT A,B,C" xfId="114" xr:uid="{B13FD450-4DB8-4D63-8C07-F761697FCB6B}"/>
    <cellStyle name="Navadno_gradbena dela" xfId="83" xr:uid="{00000000-0005-0000-0000-000061000000}"/>
    <cellStyle name="Navadno_gradbena dela_1" xfId="84" xr:uid="{00000000-0005-0000-0000-000062000000}"/>
    <cellStyle name="Navadno_List2" xfId="110" xr:uid="{92476CC7-EBC9-40C5-A9B7-3AEC1F5D6991}"/>
    <cellStyle name="Navadno_POPIS DEL_OMV-TEPANJE_PGD_9.APRIL.03črno" xfId="85" xr:uid="{00000000-0005-0000-0000-000065000000}"/>
    <cellStyle name="Navadno_POPIS_S_CENAMI 2" xfId="112" xr:uid="{148700D7-762D-48C0-BED9-8CEF9382D2FC}"/>
    <cellStyle name="Navadno_PRAZ" xfId="115" xr:uid="{AE918D8B-F6FD-4F09-AD72-A9AEB9FF86F6}"/>
    <cellStyle name="Neutral 46" xfId="86" xr:uid="{00000000-0005-0000-0000-000068000000}"/>
    <cellStyle name="Normal_dus sestavljanka" xfId="87" xr:uid="{00000000-0005-0000-0000-000069000000}"/>
    <cellStyle name="Note 47" xfId="88" xr:uid="{00000000-0005-0000-0000-00006A000000}"/>
    <cellStyle name="Output" xfId="89" xr:uid="{00000000-0005-0000-0000-00006B000000}"/>
    <cellStyle name="Title" xfId="90" xr:uid="{00000000-0005-0000-0000-00006C000000}"/>
    <cellStyle name="Total" xfId="91" xr:uid="{00000000-0005-0000-0000-00006D000000}"/>
    <cellStyle name="Valuta 2" xfId="96" xr:uid="{00000000-0005-0000-0000-00006E000000}"/>
    <cellStyle name="Vejica 2" xfId="98" xr:uid="{00000000-0005-0000-0000-00006F000000}"/>
    <cellStyle name="Vejica 2 2" xfId="107" xr:uid="{00000000-0005-0000-0000-000070000000}"/>
    <cellStyle name="Vejica 3" xfId="104" xr:uid="{00000000-0005-0000-0000-000071000000}"/>
    <cellStyle name="Vejica 40" xfId="151" xr:uid="{D578AEDE-9F32-41BF-AA92-B7A587A6D208}"/>
    <cellStyle name="Vejica 53" xfId="92" xr:uid="{00000000-0005-0000-0000-000072000000}"/>
    <cellStyle name="Warning Text" xfId="93" xr:uid="{00000000-0005-0000-0000-000073000000}"/>
  </cellStyles>
  <dxfs count="45">
    <dxf>
      <font>
        <strike val="0"/>
        <color theme="0"/>
      </font>
    </dxf>
    <dxf>
      <font>
        <strike val="0"/>
        <color theme="0"/>
      </font>
    </dxf>
    <dxf>
      <font>
        <strike val="0"/>
        <color theme="0"/>
      </font>
    </dxf>
    <dxf>
      <font>
        <strike val="0"/>
        <color theme="0"/>
      </font>
    </dxf>
    <dxf>
      <font>
        <b val="0"/>
        <sz val="11"/>
        <color rgb="FFFFFFFF"/>
      </font>
    </dxf>
    <dxf>
      <font>
        <strike val="0"/>
        <color theme="0"/>
      </font>
    </dxf>
    <dxf>
      <font>
        <strike val="0"/>
        <color theme="0"/>
      </font>
    </dxf>
    <dxf>
      <font>
        <strike val="0"/>
        <color theme="0"/>
      </font>
    </dxf>
    <dxf>
      <font>
        <strike val="0"/>
        <color theme="0"/>
      </font>
    </dxf>
    <dxf>
      <font>
        <strike val="0"/>
        <color theme="0"/>
      </font>
    </dxf>
    <dxf>
      <font>
        <strike val="0"/>
        <color theme="0"/>
      </font>
    </dxf>
    <dxf>
      <font>
        <b val="0"/>
        <sz val="11"/>
        <color rgb="FFFFFFFF"/>
      </font>
    </dxf>
    <dxf>
      <font>
        <strike val="0"/>
        <color theme="0"/>
      </font>
    </dxf>
    <dxf>
      <font>
        <color rgb="FFFFFFFF"/>
      </font>
    </dxf>
    <dxf>
      <font>
        <strike val="0"/>
        <color theme="0"/>
      </font>
    </dxf>
    <dxf>
      <font>
        <strike val="0"/>
        <color theme="0"/>
      </font>
    </dxf>
    <dxf>
      <font>
        <strike val="0"/>
        <color theme="0"/>
      </font>
    </dxf>
    <dxf>
      <font>
        <b val="0"/>
        <sz val="11"/>
        <color rgb="FFFFFFFF"/>
      </font>
    </dxf>
    <dxf>
      <font>
        <b val="0"/>
        <sz val="11"/>
        <color rgb="FFFFFFFF"/>
      </font>
    </dxf>
    <dxf>
      <font>
        <b val="0"/>
        <sz val="11"/>
        <color rgb="FFFFFFFF"/>
      </font>
    </dxf>
    <dxf>
      <font>
        <condense val="0"/>
        <extend val="0"/>
        <color indexed="9"/>
      </font>
    </dxf>
    <dxf>
      <font>
        <strike val="0"/>
        <color theme="0"/>
      </font>
    </dxf>
    <dxf>
      <font>
        <b val="0"/>
        <sz val="11"/>
        <color rgb="FFFFFFFF"/>
      </font>
    </dxf>
    <dxf>
      <font>
        <condense val="0"/>
        <extend val="0"/>
        <color indexed="9"/>
      </font>
    </dxf>
    <dxf>
      <font>
        <strike val="0"/>
        <color theme="0"/>
      </font>
    </dxf>
    <dxf>
      <font>
        <b val="0"/>
        <sz val="11"/>
        <color rgb="FFFFFFFF"/>
      </font>
    </dxf>
    <dxf>
      <font>
        <b val="0"/>
        <sz val="11"/>
        <color rgb="FFFFFFFF"/>
      </font>
    </dxf>
    <dxf>
      <font>
        <condense val="0"/>
        <extend val="0"/>
        <color indexed="9"/>
      </font>
    </dxf>
    <dxf>
      <font>
        <strike val="0"/>
        <color theme="0"/>
      </font>
    </dxf>
    <dxf>
      <font>
        <b val="0"/>
        <sz val="11"/>
        <color rgb="FFFFFFFF"/>
      </font>
    </dxf>
    <dxf>
      <font>
        <b val="0"/>
        <sz val="11"/>
        <color rgb="FFFFFFFF"/>
      </font>
    </dxf>
    <dxf>
      <font>
        <condense val="0"/>
        <extend val="0"/>
        <color indexed="9"/>
      </font>
    </dxf>
    <dxf>
      <font>
        <strike val="0"/>
        <color theme="0"/>
      </font>
    </dxf>
    <dxf>
      <font>
        <b val="0"/>
        <sz val="11"/>
        <color rgb="FFFFFFFF"/>
      </font>
    </dxf>
    <dxf>
      <font>
        <b val="0"/>
        <sz val="11"/>
        <color rgb="FFFFFFFF"/>
      </font>
    </dxf>
    <dxf>
      <font>
        <condense val="0"/>
        <extend val="0"/>
        <color indexed="9"/>
      </font>
    </dxf>
    <dxf>
      <font>
        <strike val="0"/>
        <color theme="0"/>
      </font>
    </dxf>
    <dxf>
      <font>
        <b val="0"/>
        <sz val="11"/>
        <color rgb="FFFFFFFF"/>
      </font>
    </dxf>
    <dxf>
      <font>
        <condense val="0"/>
        <extend val="0"/>
        <color indexed="9"/>
      </font>
    </dxf>
    <dxf>
      <font>
        <strike val="0"/>
        <color theme="0"/>
      </font>
    </dxf>
    <dxf>
      <font>
        <b val="0"/>
        <sz val="11"/>
        <color rgb="FFFFFFFF"/>
      </font>
    </dxf>
    <dxf>
      <font>
        <b val="0"/>
        <sz val="11"/>
        <color rgb="FFFFFFFF"/>
      </font>
    </dxf>
    <dxf>
      <font>
        <strike val="0"/>
        <color theme="0"/>
      </font>
    </dxf>
    <dxf>
      <font>
        <b val="0"/>
        <sz val="11"/>
        <color rgb="FFFFFFFF"/>
      </font>
    </dxf>
    <dxf>
      <font>
        <b val="0"/>
        <sz val="11"/>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C0"/>
      <rgbColor rgb="FFC0C0C0"/>
      <rgbColor rgb="FF808080"/>
      <rgbColor rgb="FFA6A6A6"/>
      <rgbColor rgb="FF7030A0"/>
      <rgbColor rgb="FFFFFFC0"/>
      <rgbColor rgb="FFCCFFFF"/>
      <rgbColor rgb="FF660066"/>
      <rgbColor rgb="FFFF8080"/>
      <rgbColor rgb="FF0563C1"/>
      <rgbColor rgb="FFE3E3E3"/>
      <rgbColor rgb="FF000080"/>
      <rgbColor rgb="FFFF00FF"/>
      <rgbColor rgb="FFFFFF00"/>
      <rgbColor rgb="FF00FFFF"/>
      <rgbColor rgb="FF780373"/>
      <rgbColor rgb="FF800000"/>
      <rgbColor rgb="FF00B050"/>
      <rgbColor rgb="FF0000FF"/>
      <rgbColor rgb="FF00CCFF"/>
      <rgbColor rgb="FFCCFFFF"/>
      <rgbColor rgb="FFA0E0E0"/>
      <rgbColor rgb="FFFFFF99"/>
      <rgbColor rgb="FFA6CAF0"/>
      <rgbColor rgb="FFCC9CCC"/>
      <rgbColor rgb="FFCC99FF"/>
      <rgbColor rgb="FF70AD47"/>
      <rgbColor rgb="FF3333CC"/>
      <rgbColor rgb="FF33CCCC"/>
      <rgbColor rgb="FF92D050"/>
      <rgbColor rgb="FFFFC000"/>
      <rgbColor rgb="FF999933"/>
      <rgbColor rgb="FFFF6600"/>
      <rgbColor rgb="FF666699"/>
      <rgbColor rgb="FF969696"/>
      <rgbColor rgb="FF003366"/>
      <rgbColor rgb="FF548235"/>
      <rgbColor rgb="FF003300"/>
      <rgbColor rgb="FF333300"/>
      <rgbColor rgb="FFC9211E"/>
      <rgbColor rgb="FF996666"/>
      <rgbColor rgb="FF333399"/>
      <rgbColor rgb="FF424242"/>
      <rgbColor rgb="00003366"/>
      <rgbColor rgb="00339966"/>
      <rgbColor rgb="00003300"/>
      <rgbColor rgb="00333300"/>
      <rgbColor rgb="00993300"/>
      <rgbColor rgb="00993366"/>
      <rgbColor rgb="00333399"/>
      <rgbColor rgb="00333333"/>
    </indexed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27</xdr:row>
      <xdr:rowOff>0</xdr:rowOff>
    </xdr:from>
    <xdr:to>
      <xdr:col>4</xdr:col>
      <xdr:colOff>1143000</xdr:colOff>
      <xdr:row>28</xdr:row>
      <xdr:rowOff>1381125</xdr:rowOff>
    </xdr:to>
    <xdr:pic>
      <xdr:nvPicPr>
        <xdr:cNvPr id="2" name="Slika 7">
          <a:extLst>
            <a:ext uri="{FF2B5EF4-FFF2-40B4-BE49-F238E27FC236}">
              <a16:creationId xmlns:a16="http://schemas.microsoft.com/office/drawing/2014/main" id="{8A6AE222-C19A-40D0-8D34-D5331BEBFE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7300" y="4867275"/>
          <a:ext cx="2686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be8a1623250eb3be/NAVOR/2016/projekti/06-16%20V&#352;D%20Vodice/CD_razpis%202024/1.SKLOP-POPIS%20OKTOBER%202024/06-16-PZI-Vodice_GOI-1.SKLOP_%20DVORANA-okt_2024-V1.xlsx" TargetMode="External"/><Relationship Id="rId1" Type="http://schemas.openxmlformats.org/officeDocument/2006/relationships/externalLinkPath" Target="/be8a1623250eb3be/NAVOR/2016/projekti/06-16%20V&#352;D%20Vodice/CD_razpis%202024/1.SKLOP-POPIS%20OKTOBER%202024/06-16-PZI-Vodice_GOI-1.SKLOP_%20DVORANA-okt_2024-V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docs.live.net/be8a1623250eb3be/NAVOR/2016/projekti/06-16%20V&#352;D%20Vodice/06_PZI/E_popisi/za%20razpis%20po%20fazah/popis%20REM%20213_2021%2020%2009%202023.xlsx" TargetMode="External"/><Relationship Id="rId1" Type="http://schemas.openxmlformats.org/officeDocument/2006/relationships/externalLinkPath" Target="/be8a1623250eb3be/NAVOR/2016/projekti/06-16%20V&#352;D%20Vodice/06_PZI/E_popisi/za%20razpis%20po%20fazah/popis%20REM%20213_2021%2020%2009%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DVORANA"/>
      <sheetName val="A gr dela DVORANA"/>
      <sheetName val="B obrt dela DVORANA"/>
      <sheetName val="REKAPITULACIJA EI"/>
      <sheetName val="A-RAZSVETLJAVA"/>
      <sheetName val="B-INŠTALACIJA MOČI"/>
      <sheetName val="C-UNIVERZALNO OŽIČENJE"/>
      <sheetName val="D-PROTIVLOMNO VAROVANJE"/>
      <sheetName val="E-RAZDELILNE OMARE"/>
      <sheetName val="F-OZVOČENJE"/>
      <sheetName val="G-POŽARNO JAVLJANJE"/>
      <sheetName val="H-ODT"/>
      <sheetName val="I-STRELOVOD IN OZEMLJITVE"/>
      <sheetName val="J-OGREVANJE ŽLEBOV"/>
      <sheetName val="K-EL. URE"/>
      <sheetName val="L-SOS KLIC"/>
      <sheetName val="M-DODATNI STROŠKI"/>
      <sheetName val="NASLOVNICA SI"/>
      <sheetName val="REKAPITULACIJA"/>
      <sheetName val="Ogrevanje "/>
      <sheetName val="kurilnica s toplotno črpalko"/>
      <sheetName val="cevna vezava grelnikov klimata"/>
      <sheetName val="Prezracevanje"/>
      <sheetName val="Vodovod kanalizacija"/>
      <sheetName val="Vgradnja novega ZH ob telovadni"/>
      <sheetName val="Vodovodni priključek"/>
      <sheetName val="F-TK PRIKLJUČEK"/>
      <sheetName val="Lis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B4" t="str">
            <v xml:space="preserve">Ogrevanje </v>
          </cell>
        </row>
      </sheetData>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ICA"/>
      <sheetName val="REKAPITULACIJA"/>
      <sheetName val="Ogrevanje "/>
      <sheetName val="kurilnica s toplotno črpalko"/>
      <sheetName val="cevna vezava grelnikov klimata"/>
      <sheetName val="Prezracevanje"/>
      <sheetName val="Vodovod kanalizacija"/>
      <sheetName val="Vgradnja novega ZH ob telovadni"/>
      <sheetName val="Vodovodni priključek"/>
      <sheetName val="SI povezovalni hodnik"/>
      <sheetName val="Prestavitev vodovoda "/>
    </sheetNames>
    <sheetDataSet>
      <sheetData sheetId="0">
        <row r="12">
          <cell r="B12" t="str">
            <v>OBČINA VODICE,Kopitarjev trg 1, 1217 VODICE</v>
          </cell>
        </row>
        <row r="15">
          <cell r="B15" t="str">
            <v>VEČNAMENSKA ŠPORTNA DVORANA VODICE</v>
          </cell>
        </row>
        <row r="16">
          <cell r="B16" t="str">
            <v>Št. Načrta : REM-2013/2016</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4"/>
  <sheetViews>
    <sheetView tabSelected="1" zoomScale="115" zoomScaleNormal="115" zoomScaleSheetLayoutView="77" workbookViewId="0">
      <selection activeCell="N29" sqref="N28:N29"/>
    </sheetView>
  </sheetViews>
  <sheetFormatPr defaultColWidth="8.7109375" defaultRowHeight="15"/>
  <cols>
    <col min="1" max="1" width="4.85546875" customWidth="1"/>
    <col min="2" max="2" width="25.42578125" style="1" customWidth="1"/>
    <col min="3" max="3" width="14.5703125" style="1" customWidth="1"/>
    <col min="4" max="4" width="35.5703125" customWidth="1"/>
    <col min="5" max="5" width="1.28515625" customWidth="1"/>
    <col min="6" max="6" width="12.5703125" bestFit="1" customWidth="1"/>
    <col min="10" max="10" width="14.85546875" bestFit="1" customWidth="1"/>
  </cols>
  <sheetData>
    <row r="1" spans="1:9" s="2" customFormat="1" ht="14.25" customHeight="1">
      <c r="A1" s="541" t="s">
        <v>0</v>
      </c>
      <c r="B1" s="541"/>
      <c r="C1" s="541"/>
      <c r="D1" s="541"/>
      <c r="E1" s="541"/>
    </row>
    <row r="2" spans="1:9" s="2" customFormat="1" ht="7.5" customHeight="1">
      <c r="A2" s="542" t="s">
        <v>1</v>
      </c>
      <c r="B2" s="542"/>
      <c r="C2" s="542"/>
      <c r="D2" s="542"/>
      <c r="E2" s="542"/>
    </row>
    <row r="3" spans="1:9" ht="9.75" customHeight="1">
      <c r="A3" s="3" t="s">
        <v>2</v>
      </c>
      <c r="B3" s="4"/>
      <c r="C3" s="4"/>
      <c r="D3" s="4"/>
      <c r="E3" s="4"/>
    </row>
    <row r="4" spans="1:9" ht="12" customHeight="1">
      <c r="A4" s="3"/>
      <c r="B4" s="4"/>
      <c r="C4" s="4"/>
      <c r="D4" s="4"/>
      <c r="E4" s="4"/>
    </row>
    <row r="5" spans="1:9">
      <c r="A5" s="5"/>
      <c r="B5" s="6"/>
      <c r="C5" s="6"/>
    </row>
    <row r="6" spans="1:9" s="10" customFormat="1" ht="18">
      <c r="A6" s="7"/>
      <c r="B6" s="8" t="s">
        <v>225</v>
      </c>
      <c r="C6" s="9"/>
    </row>
    <row r="7" spans="1:9" s="51" customFormat="1" ht="23.25" customHeight="1">
      <c r="A7" s="47"/>
      <c r="B7" s="48" t="s">
        <v>228</v>
      </c>
      <c r="C7" s="49"/>
      <c r="D7" s="50"/>
    </row>
    <row r="8" spans="1:9" s="10" customFormat="1">
      <c r="A8" s="7"/>
      <c r="B8" s="11"/>
      <c r="C8" s="11"/>
      <c r="D8" s="12"/>
    </row>
    <row r="9" spans="1:9" s="10" customFormat="1" ht="29.25" customHeight="1">
      <c r="A9" s="7"/>
      <c r="B9" s="13" t="s">
        <v>132</v>
      </c>
      <c r="C9" s="538" t="s">
        <v>133</v>
      </c>
      <c r="D9" s="534"/>
      <c r="G9" s="533"/>
      <c r="H9" s="534"/>
      <c r="I9" s="534"/>
    </row>
    <row r="10" spans="1:9" s="10" customFormat="1">
      <c r="A10" s="7"/>
      <c r="B10" s="15"/>
      <c r="C10" s="11"/>
      <c r="I10" s="491"/>
    </row>
    <row r="11" spans="1:9" s="10" customFormat="1" ht="15.75">
      <c r="A11" s="7"/>
      <c r="B11" s="15" t="s">
        <v>3</v>
      </c>
      <c r="C11" s="535" t="s">
        <v>134</v>
      </c>
      <c r="D11" s="536"/>
    </row>
    <row r="12" spans="1:9" s="10" customFormat="1">
      <c r="A12" s="7"/>
      <c r="B12" s="15"/>
      <c r="C12" s="535"/>
      <c r="D12" s="536"/>
    </row>
    <row r="13" spans="1:9" s="10" customFormat="1">
      <c r="A13" s="7"/>
      <c r="B13" s="15"/>
      <c r="C13" s="11"/>
    </row>
    <row r="14" spans="1:9" s="10" customFormat="1">
      <c r="A14" s="7"/>
      <c r="B14" s="13"/>
      <c r="C14" s="11"/>
      <c r="D14" s="12"/>
    </row>
    <row r="15" spans="1:9" s="10" customFormat="1">
      <c r="A15" s="7"/>
      <c r="B15" s="13" t="s">
        <v>4</v>
      </c>
      <c r="C15" s="11"/>
      <c r="D15" s="14" t="s">
        <v>131</v>
      </c>
    </row>
    <row r="16" spans="1:9" s="10" customFormat="1">
      <c r="A16" s="7"/>
      <c r="B16" s="11"/>
      <c r="C16" s="11"/>
      <c r="D16" s="12"/>
    </row>
    <row r="17" spans="1:5" s="10" customFormat="1" ht="18">
      <c r="A17" s="7"/>
      <c r="B17" s="8" t="s">
        <v>224</v>
      </c>
      <c r="C17" s="9"/>
      <c r="D17" s="12"/>
    </row>
    <row r="18" spans="1:5" s="10" customFormat="1">
      <c r="A18" s="7"/>
      <c r="B18" s="15"/>
      <c r="C18" s="15"/>
      <c r="D18" s="12"/>
    </row>
    <row r="19" spans="1:5" s="10" customFormat="1">
      <c r="A19" s="7"/>
      <c r="B19" s="15"/>
      <c r="C19" s="15"/>
      <c r="D19" s="12"/>
    </row>
    <row r="20" spans="1:5" s="10" customFormat="1">
      <c r="A20" s="7"/>
      <c r="B20" s="15" t="s">
        <v>5</v>
      </c>
      <c r="C20" s="15"/>
      <c r="D20" s="16">
        <f>D63</f>
        <v>0</v>
      </c>
      <c r="E20" s="17"/>
    </row>
    <row r="21" spans="1:5" s="10" customFormat="1" ht="7.5" customHeight="1">
      <c r="A21" s="19"/>
      <c r="B21" s="20"/>
      <c r="C21" s="20"/>
      <c r="D21" s="16"/>
    </row>
    <row r="22" spans="1:5" s="10" customFormat="1">
      <c r="A22" s="7"/>
      <c r="B22" s="15" t="s">
        <v>6</v>
      </c>
      <c r="C22" s="15"/>
      <c r="D22" s="16">
        <f>D98</f>
        <v>0</v>
      </c>
      <c r="E22" s="17"/>
    </row>
    <row r="23" spans="1:5" s="10" customFormat="1" ht="7.5" customHeight="1">
      <c r="A23" s="19"/>
      <c r="B23" s="20"/>
      <c r="C23" s="20"/>
      <c r="D23" s="16"/>
    </row>
    <row r="24" spans="1:5" s="10" customFormat="1">
      <c r="A24" s="7"/>
      <c r="B24" s="15" t="s">
        <v>226</v>
      </c>
      <c r="C24" s="15"/>
      <c r="D24" s="16">
        <f>'REKAPITULACIJA EI'!F54</f>
        <v>0</v>
      </c>
      <c r="E24" s="17"/>
    </row>
    <row r="25" spans="1:5" s="10" customFormat="1" ht="7.5" customHeight="1">
      <c r="A25" s="19"/>
      <c r="B25" s="20"/>
      <c r="C25" s="20"/>
      <c r="D25" s="16"/>
    </row>
    <row r="26" spans="1:5" s="10" customFormat="1">
      <c r="A26" s="7"/>
      <c r="B26" s="15" t="s">
        <v>227</v>
      </c>
      <c r="C26" s="15"/>
      <c r="D26" s="16">
        <f>REKAPITULACIJA!C22</f>
        <v>0</v>
      </c>
      <c r="E26" s="17"/>
    </row>
    <row r="27" spans="1:5" s="10" customFormat="1" ht="7.5" customHeight="1">
      <c r="A27" s="19"/>
      <c r="B27" s="20"/>
      <c r="C27" s="20"/>
      <c r="D27" s="16"/>
    </row>
    <row r="28" spans="1:5" s="10" customFormat="1" ht="20.25" customHeight="1">
      <c r="A28" s="19"/>
      <c r="B28" s="543"/>
      <c r="C28" s="543"/>
      <c r="D28" s="21"/>
    </row>
    <row r="29" spans="1:5" s="10" customFormat="1" ht="24" customHeight="1">
      <c r="A29" s="7"/>
      <c r="B29" s="15"/>
      <c r="C29" s="15"/>
      <c r="D29" s="21"/>
    </row>
    <row r="30" spans="1:5" s="10" customFormat="1" ht="20.100000000000001" customHeight="1">
      <c r="A30" s="7"/>
      <c r="B30" s="22" t="s">
        <v>7</v>
      </c>
      <c r="C30" s="23"/>
      <c r="D30" s="24">
        <f>SUM(D20:D29)</f>
        <v>0</v>
      </c>
      <c r="E30" s="17"/>
    </row>
    <row r="31" spans="1:5" s="10" customFormat="1" ht="10.5" customHeight="1">
      <c r="A31" s="7"/>
      <c r="B31" s="15"/>
      <c r="C31" s="15"/>
      <c r="D31" s="21"/>
    </row>
    <row r="32" spans="1:5" s="10" customFormat="1">
      <c r="A32" s="7"/>
      <c r="B32" s="11" t="s">
        <v>8</v>
      </c>
      <c r="C32" s="11"/>
      <c r="D32" s="21">
        <f>D30*0.22</f>
        <v>0</v>
      </c>
      <c r="E32" s="17"/>
    </row>
    <row r="33" spans="1:5" s="10" customFormat="1" ht="9.75" customHeight="1">
      <c r="A33" s="7"/>
      <c r="B33" s="15"/>
      <c r="C33" s="15"/>
      <c r="D33" s="21"/>
      <c r="E33" s="17"/>
    </row>
    <row r="34" spans="1:5" s="10" customFormat="1" ht="20.100000000000001" customHeight="1">
      <c r="A34" s="7"/>
      <c r="B34" s="25" t="s">
        <v>9</v>
      </c>
      <c r="C34" s="26"/>
      <c r="D34" s="27">
        <f>SUM(D30:D33)</f>
        <v>0</v>
      </c>
      <c r="E34" s="17"/>
    </row>
    <row r="35" spans="1:5" s="10" customFormat="1" ht="3.75" customHeight="1">
      <c r="A35" s="7"/>
      <c r="B35" s="28"/>
      <c r="C35" s="28"/>
      <c r="D35" s="27"/>
    </row>
    <row r="36" spans="1:5" s="10" customFormat="1">
      <c r="A36" s="7"/>
      <c r="B36" s="15"/>
      <c r="C36" s="15"/>
      <c r="D36" s="21"/>
    </row>
    <row r="37" spans="1:5" s="10" customFormat="1">
      <c r="A37" s="7"/>
      <c r="B37" s="20" t="s">
        <v>1074</v>
      </c>
      <c r="C37" s="15"/>
      <c r="D37" s="21"/>
    </row>
    <row r="38" spans="1:5" s="10" customFormat="1">
      <c r="A38" s="7"/>
      <c r="B38" s="11"/>
      <c r="C38" s="11"/>
      <c r="D38" s="21"/>
    </row>
    <row r="39" spans="1:5" s="10" customFormat="1" ht="51" customHeight="1">
      <c r="A39" s="7"/>
      <c r="B39" s="544" t="s">
        <v>10</v>
      </c>
      <c r="C39" s="544"/>
      <c r="D39" s="544"/>
      <c r="E39" s="544"/>
    </row>
    <row r="40" spans="1:5" s="10" customFormat="1">
      <c r="A40" s="7"/>
      <c r="C40" s="20"/>
      <c r="D40" s="21"/>
    </row>
    <row r="41" spans="1:5" s="10" customFormat="1">
      <c r="A41" s="7"/>
      <c r="B41" s="20"/>
      <c r="C41" s="20"/>
      <c r="D41" s="21"/>
    </row>
    <row r="42" spans="1:5" s="10" customFormat="1">
      <c r="A42" s="7"/>
      <c r="B42" s="20"/>
      <c r="C42" s="20"/>
      <c r="D42" s="21"/>
    </row>
    <row r="43" spans="1:5" s="10" customFormat="1">
      <c r="A43" s="7"/>
      <c r="B43" s="20"/>
      <c r="C43" s="20"/>
      <c r="D43" s="21"/>
    </row>
    <row r="44" spans="1:5" s="10" customFormat="1">
      <c r="A44" s="7"/>
      <c r="B44" s="20"/>
      <c r="C44" s="20"/>
      <c r="D44" s="21"/>
    </row>
    <row r="45" spans="1:5" s="10" customFormat="1">
      <c r="A45" s="7"/>
      <c r="B45" s="20"/>
      <c r="C45" s="20"/>
      <c r="D45" s="21"/>
    </row>
    <row r="46" spans="1:5" s="10" customFormat="1" ht="15.75">
      <c r="A46" s="19" t="s">
        <v>11</v>
      </c>
      <c r="B46" s="29" t="s">
        <v>12</v>
      </c>
      <c r="C46" s="29"/>
      <c r="D46" s="21"/>
    </row>
    <row r="47" spans="1:5" s="10" customFormat="1">
      <c r="A47" s="19"/>
      <c r="B47" s="20"/>
      <c r="C47" s="20"/>
      <c r="D47" s="21"/>
    </row>
    <row r="48" spans="1:5" s="10" customFormat="1">
      <c r="A48" s="19"/>
      <c r="B48" s="20"/>
      <c r="C48" s="20"/>
      <c r="D48" s="21"/>
    </row>
    <row r="49" spans="1:5" s="10" customFormat="1">
      <c r="A49" s="19" t="s">
        <v>28</v>
      </c>
      <c r="B49" s="55" t="s">
        <v>136</v>
      </c>
      <c r="C49" s="20"/>
      <c r="D49" s="21">
        <f>'A gradbena dela'!E68</f>
        <v>0</v>
      </c>
      <c r="E49" s="17"/>
    </row>
    <row r="50" spans="1:5" s="10" customFormat="1" ht="6.75" customHeight="1">
      <c r="A50" s="19"/>
      <c r="B50" s="20"/>
      <c r="C50" s="20"/>
      <c r="D50" s="21"/>
    </row>
    <row r="51" spans="1:5" s="10" customFormat="1">
      <c r="A51" s="19" t="s">
        <v>13</v>
      </c>
      <c r="B51" s="20" t="s">
        <v>14</v>
      </c>
      <c r="C51" s="20"/>
      <c r="D51" s="21">
        <f>'A gradbena dela'!E133</f>
        <v>0</v>
      </c>
      <c r="E51" s="17"/>
    </row>
    <row r="52" spans="1:5" s="10" customFormat="1" ht="6.75" customHeight="1">
      <c r="A52" s="19"/>
      <c r="B52" s="20"/>
      <c r="C52" s="20"/>
      <c r="D52" s="21"/>
    </row>
    <row r="53" spans="1:5" s="10" customFormat="1">
      <c r="A53" s="19" t="s">
        <v>15</v>
      </c>
      <c r="B53" s="20" t="s">
        <v>16</v>
      </c>
      <c r="C53" s="20"/>
      <c r="D53" s="21">
        <f>'A gradbena dela'!E177</f>
        <v>0</v>
      </c>
      <c r="E53" s="17"/>
    </row>
    <row r="54" spans="1:5" s="10" customFormat="1" ht="7.5" customHeight="1">
      <c r="A54" s="19"/>
      <c r="B54" s="20"/>
      <c r="C54" s="20"/>
      <c r="D54" s="21"/>
    </row>
    <row r="55" spans="1:5" s="10" customFormat="1">
      <c r="A55" s="19" t="s">
        <v>17</v>
      </c>
      <c r="B55" s="20" t="s">
        <v>18</v>
      </c>
      <c r="C55" s="20"/>
      <c r="D55" s="21">
        <f>'A gradbena dela'!E237</f>
        <v>0</v>
      </c>
      <c r="E55" s="17"/>
    </row>
    <row r="56" spans="1:5" s="10" customFormat="1" ht="7.5" customHeight="1">
      <c r="A56" s="19"/>
      <c r="B56" s="20"/>
      <c r="C56" s="20"/>
      <c r="D56" s="21"/>
    </row>
    <row r="57" spans="1:5" s="10" customFormat="1">
      <c r="A57" s="19" t="s">
        <v>19</v>
      </c>
      <c r="B57" s="20" t="s">
        <v>20</v>
      </c>
      <c r="C57" s="20"/>
      <c r="D57" s="21">
        <f>'A gradbena dela'!E306</f>
        <v>0</v>
      </c>
      <c r="E57" s="17"/>
    </row>
    <row r="58" spans="1:5" s="10" customFormat="1" ht="7.5" customHeight="1">
      <c r="A58" s="19"/>
      <c r="B58" s="20"/>
      <c r="C58" s="20"/>
      <c r="D58" s="21"/>
    </row>
    <row r="59" spans="1:5" s="10" customFormat="1">
      <c r="A59" s="19" t="s">
        <v>21</v>
      </c>
      <c r="B59" s="20" t="s">
        <v>22</v>
      </c>
      <c r="C59" s="20"/>
      <c r="D59" s="21">
        <f>'A gradbena dela'!E425</f>
        <v>0</v>
      </c>
      <c r="E59" s="17"/>
    </row>
    <row r="60" spans="1:5" s="10" customFormat="1" ht="7.5" customHeight="1">
      <c r="A60" s="19"/>
      <c r="B60" s="20"/>
      <c r="C60" s="20"/>
      <c r="D60" s="21"/>
    </row>
    <row r="61" spans="1:5" s="10" customFormat="1" ht="7.5" customHeight="1">
      <c r="A61" s="19"/>
      <c r="B61" s="20"/>
      <c r="C61" s="20"/>
      <c r="D61" s="21"/>
    </row>
    <row r="62" spans="1:5" s="10" customFormat="1">
      <c r="A62" s="19"/>
      <c r="B62" s="20"/>
      <c r="C62" s="20"/>
      <c r="D62" s="21"/>
    </row>
    <row r="63" spans="1:5" s="10" customFormat="1">
      <c r="A63" s="7"/>
      <c r="B63" s="30" t="s">
        <v>25</v>
      </c>
      <c r="C63" s="31"/>
      <c r="D63" s="24">
        <f>SUM(D49:D62)</f>
        <v>0</v>
      </c>
      <c r="E63" s="32"/>
    </row>
    <row r="64" spans="1:5" s="10" customFormat="1">
      <c r="A64" s="7"/>
      <c r="B64" s="20"/>
      <c r="C64" s="20"/>
      <c r="D64" s="21"/>
    </row>
    <row r="65" spans="1:5" s="10" customFormat="1">
      <c r="A65" s="7"/>
      <c r="B65" s="20"/>
      <c r="C65" s="20"/>
      <c r="D65" s="21"/>
    </row>
    <row r="66" spans="1:5" s="10" customFormat="1">
      <c r="A66" s="7"/>
      <c r="B66" s="20"/>
      <c r="C66" s="20"/>
      <c r="D66" s="21"/>
    </row>
    <row r="67" spans="1:5" s="10" customFormat="1">
      <c r="A67" s="7"/>
      <c r="B67" s="20"/>
      <c r="C67" s="20"/>
      <c r="D67" s="21"/>
    </row>
    <row r="68" spans="1:5" s="10" customFormat="1">
      <c r="A68" s="7"/>
      <c r="B68" s="20"/>
      <c r="C68" s="20"/>
      <c r="D68" s="21"/>
    </row>
    <row r="69" spans="1:5" s="10" customFormat="1" ht="15.75">
      <c r="A69" s="19" t="s">
        <v>26</v>
      </c>
      <c r="B69" s="29" t="s">
        <v>27</v>
      </c>
      <c r="C69" s="29"/>
      <c r="D69" s="21"/>
    </row>
    <row r="70" spans="1:5" s="10" customFormat="1">
      <c r="A70" s="19"/>
      <c r="B70" s="20"/>
      <c r="C70" s="20"/>
      <c r="D70" s="21"/>
    </row>
    <row r="71" spans="1:5" s="10" customFormat="1">
      <c r="A71" s="19"/>
      <c r="B71" s="20"/>
      <c r="C71" s="20"/>
      <c r="D71" s="21"/>
    </row>
    <row r="72" spans="1:5" s="10" customFormat="1">
      <c r="A72" s="19"/>
      <c r="B72" s="20"/>
      <c r="C72" s="20"/>
      <c r="D72" s="21"/>
    </row>
    <row r="73" spans="1:5" s="10" customFormat="1">
      <c r="A73" s="7" t="s">
        <v>28</v>
      </c>
      <c r="B73" s="20" t="s">
        <v>29</v>
      </c>
      <c r="C73" s="20"/>
      <c r="D73" s="21">
        <f>'B obrtna dela'!E38</f>
        <v>0</v>
      </c>
    </row>
    <row r="74" spans="1:5" s="10" customFormat="1" ht="5.25" customHeight="1">
      <c r="A74" s="7"/>
      <c r="B74" s="20"/>
      <c r="C74" s="20"/>
      <c r="D74" s="21"/>
    </row>
    <row r="75" spans="1:5" s="10" customFormat="1">
      <c r="A75" s="7" t="s">
        <v>13</v>
      </c>
      <c r="B75" s="20" t="s">
        <v>30</v>
      </c>
      <c r="C75" s="20"/>
      <c r="D75" s="21">
        <f>'B obrtna dela'!E50</f>
        <v>0</v>
      </c>
      <c r="E75" s="17"/>
    </row>
    <row r="76" spans="1:5" s="10" customFormat="1" ht="7.5" customHeight="1">
      <c r="A76" s="19"/>
      <c r="B76" s="20"/>
      <c r="C76" s="20"/>
      <c r="D76" s="21"/>
    </row>
    <row r="77" spans="1:5" s="10" customFormat="1">
      <c r="A77" s="7" t="s">
        <v>15</v>
      </c>
      <c r="B77" s="11" t="s">
        <v>31</v>
      </c>
      <c r="C77" s="20"/>
      <c r="D77" s="21">
        <f>'B obrtna dela'!E81</f>
        <v>0</v>
      </c>
      <c r="E77" s="17"/>
    </row>
    <row r="78" spans="1:5" s="10" customFormat="1" ht="7.5" customHeight="1">
      <c r="A78" s="19"/>
      <c r="B78" s="20"/>
      <c r="C78" s="20"/>
      <c r="D78" s="21"/>
    </row>
    <row r="79" spans="1:5" s="10" customFormat="1">
      <c r="A79" s="7" t="s">
        <v>17</v>
      </c>
      <c r="B79" s="11" t="s">
        <v>32</v>
      </c>
      <c r="C79" s="11"/>
      <c r="D79" s="21">
        <f>'B obrtna dela'!E105</f>
        <v>0</v>
      </c>
      <c r="E79" s="17"/>
    </row>
    <row r="80" spans="1:5" s="10" customFormat="1" ht="7.5" customHeight="1">
      <c r="A80" s="19"/>
      <c r="B80" s="20"/>
      <c r="C80" s="20"/>
      <c r="D80" s="21"/>
    </row>
    <row r="81" spans="1:5" s="10" customFormat="1">
      <c r="A81" s="33" t="s">
        <v>19</v>
      </c>
      <c r="B81" s="11" t="s">
        <v>33</v>
      </c>
      <c r="C81" s="11"/>
      <c r="D81" s="21">
        <f>'B obrtna dela'!E128</f>
        <v>0</v>
      </c>
      <c r="E81" s="17"/>
    </row>
    <row r="82" spans="1:5" s="10" customFormat="1" ht="7.5" customHeight="1">
      <c r="A82" s="19"/>
      <c r="B82" s="20"/>
      <c r="C82" s="20"/>
      <c r="D82" s="21"/>
    </row>
    <row r="83" spans="1:5" s="10" customFormat="1">
      <c r="A83" s="33" t="s">
        <v>21</v>
      </c>
      <c r="B83" s="14" t="s">
        <v>35</v>
      </c>
      <c r="C83" s="11"/>
      <c r="D83" s="21">
        <f>'B obrtna dela'!E154</f>
        <v>0</v>
      </c>
      <c r="E83" s="17"/>
    </row>
    <row r="84" spans="1:5" s="10" customFormat="1" ht="7.5" customHeight="1">
      <c r="A84" s="19"/>
      <c r="B84" s="20"/>
      <c r="C84" s="20"/>
      <c r="D84" s="21"/>
    </row>
    <row r="85" spans="1:5" s="10" customFormat="1">
      <c r="A85" s="33" t="s">
        <v>23</v>
      </c>
      <c r="B85" s="11" t="s">
        <v>36</v>
      </c>
      <c r="C85" s="11"/>
      <c r="D85" s="21">
        <f>'B obrtna dela'!E190</f>
        <v>0</v>
      </c>
      <c r="E85" s="17"/>
    </row>
    <row r="86" spans="1:5" s="10" customFormat="1" ht="7.5" customHeight="1">
      <c r="A86" s="19"/>
      <c r="B86" s="20"/>
      <c r="C86" s="20"/>
      <c r="D86" s="21"/>
    </row>
    <row r="87" spans="1:5" s="10" customFormat="1">
      <c r="A87" s="33" t="s">
        <v>24</v>
      </c>
      <c r="B87" s="11" t="s">
        <v>119</v>
      </c>
      <c r="C87" s="11"/>
      <c r="D87" s="21">
        <f>'B obrtna dela'!E205</f>
        <v>0</v>
      </c>
      <c r="E87" s="17"/>
    </row>
    <row r="88" spans="1:5" s="10" customFormat="1" ht="7.5" customHeight="1">
      <c r="A88" s="19"/>
      <c r="B88" s="20"/>
      <c r="C88" s="20"/>
      <c r="D88" s="21"/>
    </row>
    <row r="89" spans="1:5" s="10" customFormat="1">
      <c r="A89" s="33" t="s">
        <v>34</v>
      </c>
      <c r="B89" s="11" t="s">
        <v>126</v>
      </c>
      <c r="C89" s="11"/>
      <c r="D89" s="21">
        <f>'B obrtna dela'!E227</f>
        <v>0</v>
      </c>
      <c r="E89" s="17"/>
    </row>
    <row r="90" spans="1:5" s="10" customFormat="1" ht="7.5" customHeight="1">
      <c r="A90" s="19"/>
      <c r="B90" s="20"/>
      <c r="C90" s="20"/>
      <c r="D90" s="21"/>
    </row>
    <row r="91" spans="1:5" s="10" customFormat="1">
      <c r="A91" s="33" t="s">
        <v>37</v>
      </c>
      <c r="B91" s="11" t="s">
        <v>198</v>
      </c>
      <c r="C91" s="11"/>
      <c r="D91" s="21">
        <f>'B obrtna dela'!E237</f>
        <v>0</v>
      </c>
      <c r="E91" s="17"/>
    </row>
    <row r="92" spans="1:5" s="10" customFormat="1" ht="7.5" customHeight="1">
      <c r="A92" s="19"/>
      <c r="B92" s="20"/>
      <c r="C92" s="20"/>
      <c r="D92" s="21"/>
    </row>
    <row r="93" spans="1:5" s="10" customFormat="1">
      <c r="A93" s="33" t="s">
        <v>38</v>
      </c>
      <c r="B93" s="11" t="s">
        <v>121</v>
      </c>
      <c r="C93" s="11"/>
      <c r="D93" s="21">
        <f>'B obrtna dela'!E274</f>
        <v>0</v>
      </c>
      <c r="E93" s="17"/>
    </row>
    <row r="94" spans="1:5" s="10" customFormat="1" ht="7.5" customHeight="1">
      <c r="A94" s="19"/>
      <c r="B94" s="20"/>
      <c r="C94" s="20"/>
      <c r="D94" s="21"/>
    </row>
    <row r="95" spans="1:5" s="10" customFormat="1">
      <c r="A95" s="33" t="s">
        <v>217</v>
      </c>
      <c r="B95" s="11" t="s">
        <v>218</v>
      </c>
      <c r="C95" s="11"/>
      <c r="D95" s="21">
        <f>SUM(D73:D94)*0.03</f>
        <v>0</v>
      </c>
      <c r="E95" s="17"/>
    </row>
    <row r="96" spans="1:5" s="10" customFormat="1" ht="7.5" customHeight="1">
      <c r="A96" s="19"/>
      <c r="B96" s="20"/>
      <c r="C96" s="20"/>
      <c r="D96" s="21"/>
    </row>
    <row r="97" spans="1:5" s="10" customFormat="1" ht="14.25">
      <c r="B97" s="11"/>
      <c r="C97" s="11"/>
      <c r="D97" s="21"/>
    </row>
    <row r="98" spans="1:5" s="10" customFormat="1">
      <c r="A98" s="7"/>
      <c r="B98" s="30" t="s">
        <v>39</v>
      </c>
      <c r="C98" s="31"/>
      <c r="D98" s="24">
        <f>SUM(D72:D97)</f>
        <v>0</v>
      </c>
      <c r="E98" s="32"/>
    </row>
    <row r="99" spans="1:5" s="10" customFormat="1" ht="14.25">
      <c r="B99" s="11"/>
      <c r="C99" s="11"/>
      <c r="D99" s="21"/>
    </row>
    <row r="100" spans="1:5" s="10" customFormat="1" ht="14.25">
      <c r="B100" s="11"/>
      <c r="C100" s="11"/>
      <c r="D100" s="21"/>
    </row>
    <row r="101" spans="1:5" s="10" customFormat="1" ht="14.25">
      <c r="A101" s="10" t="s">
        <v>40</v>
      </c>
      <c r="B101" s="11"/>
      <c r="C101" s="11"/>
      <c r="D101" s="21"/>
    </row>
    <row r="102" spans="1:5" s="10" customFormat="1" ht="278.25" customHeight="1">
      <c r="A102" s="535" t="s">
        <v>41</v>
      </c>
      <c r="B102" s="535"/>
      <c r="C102" s="535"/>
      <c r="D102" s="535"/>
    </row>
    <row r="103" spans="1:5" s="518" customFormat="1" ht="33" customHeight="1">
      <c r="A103" s="539" t="s">
        <v>1049</v>
      </c>
      <c r="B103" s="539"/>
      <c r="C103" s="539"/>
      <c r="D103" s="539"/>
    </row>
    <row r="104" spans="1:5" s="10" customFormat="1" ht="192.75" customHeight="1">
      <c r="A104" s="537" t="s">
        <v>42</v>
      </c>
      <c r="B104" s="537"/>
      <c r="C104" s="537"/>
      <c r="D104" s="537"/>
    </row>
    <row r="105" spans="1:5" s="10" customFormat="1" ht="14.25">
      <c r="B105" s="11"/>
      <c r="C105" s="11"/>
    </row>
    <row r="106" spans="1:5" s="10" customFormat="1" ht="32.25" customHeight="1">
      <c r="A106" s="538" t="s">
        <v>43</v>
      </c>
      <c r="B106" s="538"/>
      <c r="C106" s="538"/>
      <c r="D106" s="538"/>
    </row>
    <row r="107" spans="1:5" s="10" customFormat="1" ht="14.25">
      <c r="B107" s="11"/>
      <c r="C107" s="11"/>
    </row>
    <row r="108" spans="1:5" s="10" customFormat="1" ht="66.75" customHeight="1">
      <c r="A108" s="540" t="s">
        <v>128</v>
      </c>
      <c r="B108" s="540"/>
      <c r="C108" s="540"/>
      <c r="D108" s="540"/>
    </row>
    <row r="109" spans="1:5" s="10" customFormat="1" ht="14.25">
      <c r="B109" s="11"/>
      <c r="C109" s="11"/>
    </row>
    <row r="110" spans="1:5" s="10" customFormat="1" ht="14.25">
      <c r="B110" s="11"/>
      <c r="C110" s="11"/>
    </row>
    <row r="111" spans="1:5" s="10" customFormat="1" ht="12" customHeight="1">
      <c r="B111" s="11"/>
      <c r="C111" s="11"/>
    </row>
    <row r="112" spans="1:5" s="10" customFormat="1" ht="14.25" hidden="1">
      <c r="B112" s="11"/>
      <c r="C112" s="11"/>
    </row>
    <row r="113" spans="2:3" s="10" customFormat="1" ht="14.25" hidden="1">
      <c r="B113" s="11"/>
      <c r="C113" s="11"/>
    </row>
    <row r="114" spans="2:3" s="10" customFormat="1" ht="14.25" hidden="1">
      <c r="B114" s="11"/>
      <c r="C114" s="11"/>
    </row>
  </sheetData>
  <mergeCells count="13">
    <mergeCell ref="A108:D108"/>
    <mergeCell ref="A1:E1"/>
    <mergeCell ref="A2:E2"/>
    <mergeCell ref="B28:C28"/>
    <mergeCell ref="B39:E39"/>
    <mergeCell ref="A102:D102"/>
    <mergeCell ref="C9:D9"/>
    <mergeCell ref="G9:I9"/>
    <mergeCell ref="C11:D11"/>
    <mergeCell ref="C12:D12"/>
    <mergeCell ref="A104:D104"/>
    <mergeCell ref="A106:D106"/>
    <mergeCell ref="A103:D103"/>
  </mergeCells>
  <conditionalFormatting sqref="D1:D8 D14:D38 D105 D107 D109:D65527">
    <cfRule type="cellIs" dxfId="44" priority="8" operator="equal">
      <formula>0</formula>
    </cfRule>
  </conditionalFormatting>
  <conditionalFormatting sqref="D40:D101">
    <cfRule type="cellIs" dxfId="43" priority="2" operator="equal">
      <formula>0</formula>
    </cfRule>
  </conditionalFormatting>
  <conditionalFormatting sqref="D73:D91">
    <cfRule type="cellIs" dxfId="42" priority="1" operator="equal">
      <formula>0</formula>
    </cfRule>
  </conditionalFormatting>
  <pageMargins left="0.98402777777777795" right="0.196527777777778" top="0.39374999999999999" bottom="0.86597222222222203" header="0.51180555555555496" footer="0.55138888888888904"/>
  <pageSetup paperSize="9" firstPageNumber="0" orientation="portrait" horizontalDpi="300" verticalDpi="300" r:id="rId1"/>
  <headerFooter>
    <oddFooter>&amp;L&amp;"Arial CE,Navadno"&amp;10      &amp;F&amp;R&amp;"Arial CE,Navadno"&amp;10&amp;A stran &amp;P/&amp;N</oddFooter>
  </headerFooter>
  <rowBreaks count="3" manualBreakCount="3">
    <brk id="42" max="16383" man="1"/>
    <brk id="65" max="16383" man="1"/>
    <brk id="10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MK668"/>
  <sheetViews>
    <sheetView topLeftCell="A142" zoomScale="130" zoomScaleNormal="130" zoomScaleSheetLayoutView="77" workbookViewId="0">
      <selection activeCell="H415" sqref="H415"/>
    </sheetView>
  </sheetViews>
  <sheetFormatPr defaultColWidth="9.140625" defaultRowHeight="15"/>
  <cols>
    <col min="1" max="1" width="7" style="59" customWidth="1"/>
    <col min="2" max="2" width="38.7109375" style="60" customWidth="1"/>
    <col min="3" max="3" width="10.28515625" style="57" customWidth="1"/>
    <col min="4" max="4" width="12.140625" style="78" customWidth="1"/>
    <col min="5" max="5" width="16.85546875" style="34" customWidth="1"/>
    <col min="6" max="6" width="10.7109375" style="10" customWidth="1"/>
    <col min="7" max="7" width="13.7109375" style="10" bestFit="1" customWidth="1"/>
    <col min="8" max="8" width="9.140625" style="10"/>
    <col min="9" max="9" width="13.7109375" style="10" customWidth="1"/>
    <col min="10" max="10" width="9.85546875" style="10" customWidth="1"/>
    <col min="11" max="11" width="18" style="10" customWidth="1"/>
    <col min="12" max="14" width="9.85546875" style="10" customWidth="1"/>
    <col min="15" max="1025" width="9.140625" style="10"/>
  </cols>
  <sheetData>
    <row r="1" spans="1:5" s="2" customFormat="1" ht="14.25" customHeight="1">
      <c r="A1" s="541" t="s">
        <v>0</v>
      </c>
      <c r="B1" s="541"/>
      <c r="C1" s="541"/>
      <c r="D1" s="541"/>
      <c r="E1" s="541"/>
    </row>
    <row r="2" spans="1:5" s="2" customFormat="1" ht="7.5" customHeight="1">
      <c r="A2" s="542" t="s">
        <v>1</v>
      </c>
      <c r="B2" s="542"/>
      <c r="C2" s="542"/>
      <c r="D2" s="542"/>
      <c r="E2" s="542"/>
    </row>
    <row r="3" spans="1:5" ht="9.75" customHeight="1">
      <c r="A3" s="76" t="s">
        <v>2</v>
      </c>
      <c r="B3" s="77"/>
    </row>
    <row r="4" spans="1:5">
      <c r="A4" s="79" t="s">
        <v>44</v>
      </c>
      <c r="B4" s="80" t="s">
        <v>45</v>
      </c>
      <c r="C4" s="81" t="s">
        <v>46</v>
      </c>
      <c r="D4" s="82" t="s">
        <v>47</v>
      </c>
      <c r="E4" s="35" t="s">
        <v>48</v>
      </c>
    </row>
    <row r="5" spans="1:5" ht="8.25" customHeight="1"/>
    <row r="6" spans="1:5" ht="30.75" customHeight="1">
      <c r="A6" s="83" t="s">
        <v>49</v>
      </c>
      <c r="B6" s="84" t="s">
        <v>185</v>
      </c>
    </row>
    <row r="7" spans="1:5" ht="15" customHeight="1">
      <c r="A7" s="83"/>
      <c r="B7" s="85"/>
    </row>
    <row r="8" spans="1:5">
      <c r="A8" s="59" t="s">
        <v>28</v>
      </c>
      <c r="B8" s="86" t="s">
        <v>136</v>
      </c>
      <c r="D8" s="61"/>
      <c r="E8" s="36"/>
    </row>
    <row r="9" spans="1:5" ht="15" customHeight="1">
      <c r="A9" s="83"/>
      <c r="B9" s="85"/>
    </row>
    <row r="10" spans="1:5" ht="99.75" customHeight="1">
      <c r="A10" s="83"/>
      <c r="B10" s="559" t="s">
        <v>138</v>
      </c>
      <c r="C10" s="559"/>
      <c r="D10" s="559"/>
      <c r="E10" s="559"/>
    </row>
    <row r="11" spans="1:5" ht="52.5" customHeight="1">
      <c r="A11" s="59">
        <v>0.01</v>
      </c>
      <c r="B11" s="556" t="s">
        <v>141</v>
      </c>
      <c r="C11" s="545"/>
      <c r="D11" s="61"/>
      <c r="E11" s="36"/>
    </row>
    <row r="12" spans="1:5">
      <c r="B12" s="60" t="s">
        <v>139</v>
      </c>
      <c r="C12" s="57">
        <v>1</v>
      </c>
      <c r="D12" s="87"/>
      <c r="E12" s="62">
        <f t="shared" ref="E12:E62" si="0">ROUND(ROUND($C12,2)*ROUND($D12,2),2)</f>
        <v>0</v>
      </c>
    </row>
    <row r="13" spans="1:5">
      <c r="B13" s="545"/>
      <c r="C13" s="545"/>
      <c r="D13" s="61"/>
      <c r="E13" s="62">
        <f t="shared" si="0"/>
        <v>0</v>
      </c>
    </row>
    <row r="14" spans="1:5">
      <c r="D14" s="61"/>
      <c r="E14" s="62">
        <f t="shared" si="0"/>
        <v>0</v>
      </c>
    </row>
    <row r="15" spans="1:5" ht="63.75" customHeight="1">
      <c r="A15" s="59">
        <f>A11+0.01</f>
        <v>0.02</v>
      </c>
      <c r="B15" s="556" t="s">
        <v>1024</v>
      </c>
      <c r="C15" s="545"/>
      <c r="D15" s="61"/>
      <c r="E15" s="62">
        <f t="shared" si="0"/>
        <v>0</v>
      </c>
    </row>
    <row r="16" spans="1:5">
      <c r="B16" s="60" t="s">
        <v>52</v>
      </c>
      <c r="C16" s="57">
        <v>1</v>
      </c>
      <c r="D16" s="87"/>
      <c r="E16" s="62">
        <f t="shared" si="0"/>
        <v>0</v>
      </c>
    </row>
    <row r="17" spans="1:5">
      <c r="B17" s="545"/>
      <c r="C17" s="545"/>
      <c r="D17" s="61"/>
      <c r="E17" s="62">
        <f t="shared" si="0"/>
        <v>0</v>
      </c>
    </row>
    <row r="18" spans="1:5">
      <c r="D18" s="61"/>
      <c r="E18" s="62">
        <f t="shared" si="0"/>
        <v>0</v>
      </c>
    </row>
    <row r="19" spans="1:5" ht="78.75" customHeight="1">
      <c r="A19" s="59">
        <f>A15+0.01</f>
        <v>0.03</v>
      </c>
      <c r="B19" s="556" t="s">
        <v>1025</v>
      </c>
      <c r="C19" s="545"/>
      <c r="D19" s="61"/>
      <c r="E19" s="62">
        <f t="shared" si="0"/>
        <v>0</v>
      </c>
    </row>
    <row r="20" spans="1:5">
      <c r="B20" s="60" t="s">
        <v>234</v>
      </c>
      <c r="C20" s="57">
        <f>2+6+4.5+11+3+3*2</f>
        <v>32.5</v>
      </c>
      <c r="D20" s="87"/>
      <c r="E20" s="62">
        <f t="shared" si="0"/>
        <v>0</v>
      </c>
    </row>
    <row r="21" spans="1:5">
      <c r="B21" s="545"/>
      <c r="C21" s="545"/>
      <c r="D21" s="61"/>
      <c r="E21" s="62">
        <f t="shared" si="0"/>
        <v>0</v>
      </c>
    </row>
    <row r="22" spans="1:5">
      <c r="D22" s="61"/>
      <c r="E22" s="62">
        <f t="shared" si="0"/>
        <v>0</v>
      </c>
    </row>
    <row r="23" spans="1:5" ht="129.75" customHeight="1">
      <c r="A23" s="59">
        <f>A19+0.01</f>
        <v>0.04</v>
      </c>
      <c r="B23" s="556" t="s">
        <v>235</v>
      </c>
      <c r="C23" s="545"/>
      <c r="D23" s="61"/>
      <c r="E23" s="62">
        <f t="shared" si="0"/>
        <v>0</v>
      </c>
    </row>
    <row r="24" spans="1:5">
      <c r="B24" s="60" t="s">
        <v>234</v>
      </c>
      <c r="C24" s="57">
        <f>48*7</f>
        <v>336</v>
      </c>
      <c r="D24" s="87"/>
      <c r="E24" s="62">
        <f t="shared" si="0"/>
        <v>0</v>
      </c>
    </row>
    <row r="25" spans="1:5">
      <c r="B25" s="545"/>
      <c r="C25" s="545"/>
      <c r="D25" s="61"/>
      <c r="E25" s="62">
        <f t="shared" si="0"/>
        <v>0</v>
      </c>
    </row>
    <row r="26" spans="1:5">
      <c r="D26" s="61"/>
      <c r="E26" s="62">
        <f t="shared" si="0"/>
        <v>0</v>
      </c>
    </row>
    <row r="27" spans="1:5" ht="27" customHeight="1">
      <c r="A27" s="59">
        <f>A23+0.01</f>
        <v>0.05</v>
      </c>
      <c r="B27" s="556" t="s">
        <v>140</v>
      </c>
      <c r="C27" s="545"/>
      <c r="D27" s="61"/>
      <c r="E27" s="62">
        <f t="shared" si="0"/>
        <v>0</v>
      </c>
    </row>
    <row r="28" spans="1:5">
      <c r="B28" s="60" t="s">
        <v>54</v>
      </c>
      <c r="C28" s="57">
        <v>48</v>
      </c>
      <c r="D28" s="87"/>
      <c r="E28" s="62">
        <f t="shared" si="0"/>
        <v>0</v>
      </c>
    </row>
    <row r="29" spans="1:5">
      <c r="B29" s="545"/>
      <c r="C29" s="545"/>
      <c r="D29" s="61"/>
      <c r="E29" s="62">
        <f t="shared" si="0"/>
        <v>0</v>
      </c>
    </row>
    <row r="30" spans="1:5">
      <c r="D30" s="61"/>
      <c r="E30" s="62">
        <f t="shared" si="0"/>
        <v>0</v>
      </c>
    </row>
    <row r="31" spans="1:5" ht="37.5" customHeight="1">
      <c r="A31" s="59">
        <f>A27+0.01</f>
        <v>6.0000000000000005E-2</v>
      </c>
      <c r="B31" s="556" t="s">
        <v>142</v>
      </c>
      <c r="C31" s="545"/>
      <c r="D31" s="61"/>
      <c r="E31" s="62">
        <f t="shared" si="0"/>
        <v>0</v>
      </c>
    </row>
    <row r="32" spans="1:5">
      <c r="B32" s="60" t="s">
        <v>52</v>
      </c>
      <c r="C32" s="57">
        <v>1</v>
      </c>
      <c r="D32" s="87"/>
      <c r="E32" s="62">
        <f t="shared" si="0"/>
        <v>0</v>
      </c>
    </row>
    <row r="33" spans="1:5">
      <c r="B33" s="545"/>
      <c r="C33" s="545"/>
      <c r="D33" s="61"/>
      <c r="E33" s="62">
        <f t="shared" si="0"/>
        <v>0</v>
      </c>
    </row>
    <row r="34" spans="1:5">
      <c r="D34" s="61"/>
      <c r="E34" s="62">
        <f t="shared" si="0"/>
        <v>0</v>
      </c>
    </row>
    <row r="35" spans="1:5" s="10" customFormat="1" ht="38.25" customHeight="1">
      <c r="A35" s="59">
        <f>A31+0.01</f>
        <v>7.0000000000000007E-2</v>
      </c>
      <c r="B35" s="545" t="s">
        <v>236</v>
      </c>
      <c r="C35" s="553"/>
      <c r="D35" s="89"/>
      <c r="E35" s="62">
        <f t="shared" si="0"/>
        <v>0</v>
      </c>
    </row>
    <row r="36" spans="1:5" s="10" customFormat="1" ht="14.25">
      <c r="A36" s="90"/>
      <c r="B36" s="60" t="s">
        <v>237</v>
      </c>
      <c r="C36" s="57">
        <f>20*0.4*0.4</f>
        <v>3.2</v>
      </c>
      <c r="D36" s="89"/>
      <c r="E36" s="62">
        <f t="shared" si="0"/>
        <v>0</v>
      </c>
    </row>
    <row r="37" spans="1:5" s="10" customFormat="1" ht="15" customHeight="1">
      <c r="A37" s="90"/>
      <c r="B37" s="556"/>
      <c r="C37" s="557"/>
      <c r="D37" s="89"/>
      <c r="E37" s="62">
        <f t="shared" si="0"/>
        <v>0</v>
      </c>
    </row>
    <row r="38" spans="1:5" s="10" customFormat="1" ht="14.25">
      <c r="A38" s="90"/>
      <c r="B38" s="60"/>
      <c r="C38" s="57"/>
      <c r="D38" s="89"/>
      <c r="E38" s="62">
        <f t="shared" si="0"/>
        <v>0</v>
      </c>
    </row>
    <row r="39" spans="1:5" s="10" customFormat="1" ht="36.75" customHeight="1">
      <c r="A39" s="59">
        <f>A35+0.01</f>
        <v>0.08</v>
      </c>
      <c r="B39" s="545" t="s">
        <v>189</v>
      </c>
      <c r="C39" s="553"/>
      <c r="D39" s="89"/>
      <c r="E39" s="62">
        <f t="shared" si="0"/>
        <v>0</v>
      </c>
    </row>
    <row r="40" spans="1:5" s="10" customFormat="1" ht="14.25">
      <c r="A40" s="90"/>
      <c r="B40" s="60" t="s">
        <v>54</v>
      </c>
      <c r="C40" s="57">
        <v>4</v>
      </c>
      <c r="D40" s="89"/>
      <c r="E40" s="62">
        <f t="shared" si="0"/>
        <v>0</v>
      </c>
    </row>
    <row r="41" spans="1:5" s="10" customFormat="1" ht="15" customHeight="1">
      <c r="A41" s="90"/>
      <c r="B41" s="556"/>
      <c r="C41" s="557"/>
      <c r="D41" s="89"/>
      <c r="E41" s="62">
        <f t="shared" si="0"/>
        <v>0</v>
      </c>
    </row>
    <row r="42" spans="1:5" s="10" customFormat="1" ht="14.25">
      <c r="A42" s="90"/>
      <c r="B42" s="60"/>
      <c r="C42" s="57"/>
      <c r="D42" s="89"/>
      <c r="E42" s="62">
        <f t="shared" si="0"/>
        <v>0</v>
      </c>
    </row>
    <row r="43" spans="1:5" s="10" customFormat="1" ht="39.75" customHeight="1">
      <c r="A43" s="59">
        <f>A39+0.01</f>
        <v>0.09</v>
      </c>
      <c r="B43" s="545" t="s">
        <v>143</v>
      </c>
      <c r="C43" s="553"/>
      <c r="D43" s="89"/>
      <c r="E43" s="62">
        <f t="shared" si="0"/>
        <v>0</v>
      </c>
    </row>
    <row r="44" spans="1:5" s="10" customFormat="1" ht="14.25">
      <c r="A44" s="90"/>
      <c r="B44" s="60" t="s">
        <v>238</v>
      </c>
      <c r="C44" s="57">
        <f>19*0.5</f>
        <v>9.5</v>
      </c>
      <c r="D44" s="89"/>
      <c r="E44" s="62">
        <f t="shared" si="0"/>
        <v>0</v>
      </c>
    </row>
    <row r="45" spans="1:5" s="10" customFormat="1" ht="15" customHeight="1">
      <c r="A45" s="90"/>
      <c r="B45" s="556"/>
      <c r="C45" s="557"/>
      <c r="D45" s="89"/>
      <c r="E45" s="62">
        <f t="shared" si="0"/>
        <v>0</v>
      </c>
    </row>
    <row r="46" spans="1:5" s="10" customFormat="1" ht="14.25">
      <c r="A46" s="90"/>
      <c r="B46" s="60"/>
      <c r="C46" s="57"/>
      <c r="D46" s="89"/>
      <c r="E46" s="62">
        <f t="shared" si="0"/>
        <v>0</v>
      </c>
    </row>
    <row r="47" spans="1:5" s="10" customFormat="1" ht="24.75" customHeight="1">
      <c r="A47" s="59">
        <f>A43+0.01</f>
        <v>9.9999999999999992E-2</v>
      </c>
      <c r="B47" s="545" t="s">
        <v>144</v>
      </c>
      <c r="C47" s="553"/>
      <c r="D47" s="89"/>
      <c r="E47" s="62">
        <f t="shared" si="0"/>
        <v>0</v>
      </c>
    </row>
    <row r="48" spans="1:5" s="10" customFormat="1" ht="14.25">
      <c r="A48" s="90"/>
      <c r="B48" s="60" t="s">
        <v>238</v>
      </c>
      <c r="C48" s="57">
        <f>19*0.5+0.4*0.4*2+1*2*2*0.4</f>
        <v>11.42</v>
      </c>
      <c r="D48" s="89"/>
      <c r="E48" s="62">
        <f t="shared" si="0"/>
        <v>0</v>
      </c>
    </row>
    <row r="49" spans="1:5" s="10" customFormat="1" ht="15" customHeight="1">
      <c r="A49" s="90"/>
      <c r="B49" s="556"/>
      <c r="C49" s="557"/>
      <c r="D49" s="89"/>
      <c r="E49" s="62">
        <f t="shared" si="0"/>
        <v>0</v>
      </c>
    </row>
    <row r="50" spans="1:5" s="10" customFormat="1" ht="14.25">
      <c r="A50" s="90"/>
      <c r="B50" s="60"/>
      <c r="C50" s="57"/>
      <c r="D50" s="89"/>
      <c r="E50" s="62">
        <f t="shared" si="0"/>
        <v>0</v>
      </c>
    </row>
    <row r="51" spans="1:5" s="10" customFormat="1" ht="24" customHeight="1">
      <c r="A51" s="59">
        <f>A47+0.01</f>
        <v>0.10999999999999999</v>
      </c>
      <c r="B51" s="545" t="s">
        <v>239</v>
      </c>
      <c r="C51" s="553"/>
      <c r="D51" s="89"/>
      <c r="E51" s="62">
        <f t="shared" si="0"/>
        <v>0</v>
      </c>
    </row>
    <row r="52" spans="1:5" s="10" customFormat="1" ht="14.25">
      <c r="A52" s="90"/>
      <c r="B52" s="60" t="s">
        <v>75</v>
      </c>
      <c r="C52" s="57">
        <v>400</v>
      </c>
      <c r="D52" s="89"/>
      <c r="E52" s="62">
        <f t="shared" si="0"/>
        <v>0</v>
      </c>
    </row>
    <row r="53" spans="1:5" s="10" customFormat="1" ht="15" customHeight="1">
      <c r="A53" s="90"/>
      <c r="B53" s="556"/>
      <c r="C53" s="557"/>
      <c r="D53" s="89"/>
      <c r="E53" s="62">
        <f t="shared" si="0"/>
        <v>0</v>
      </c>
    </row>
    <row r="54" spans="1:5" s="10" customFormat="1" ht="14.25">
      <c r="A54" s="90"/>
      <c r="B54" s="60"/>
      <c r="C54" s="57"/>
      <c r="D54" s="89"/>
      <c r="E54" s="62">
        <f t="shared" si="0"/>
        <v>0</v>
      </c>
    </row>
    <row r="55" spans="1:5" s="10" customFormat="1" ht="64.5" customHeight="1">
      <c r="A55" s="59">
        <f>A51+0.01</f>
        <v>0.11999999999999998</v>
      </c>
      <c r="B55" s="545" t="s">
        <v>240</v>
      </c>
      <c r="C55" s="553"/>
      <c r="D55" s="89"/>
      <c r="E55" s="62">
        <f t="shared" si="0"/>
        <v>0</v>
      </c>
    </row>
    <row r="56" spans="1:5" s="10" customFormat="1" ht="14.25">
      <c r="A56" s="90"/>
      <c r="B56" s="60" t="s">
        <v>54</v>
      </c>
      <c r="C56" s="57">
        <v>8</v>
      </c>
      <c r="D56" s="89"/>
      <c r="E56" s="62">
        <f t="shared" si="0"/>
        <v>0</v>
      </c>
    </row>
    <row r="57" spans="1:5" s="10" customFormat="1" ht="15" customHeight="1">
      <c r="A57" s="90"/>
      <c r="B57" s="556"/>
      <c r="C57" s="557"/>
      <c r="D57" s="89"/>
      <c r="E57" s="62">
        <f t="shared" si="0"/>
        <v>0</v>
      </c>
    </row>
    <row r="58" spans="1:5" s="10" customFormat="1" ht="14.25">
      <c r="A58" s="90"/>
      <c r="B58" s="60"/>
      <c r="C58" s="57"/>
      <c r="D58" s="89"/>
      <c r="E58" s="62">
        <f t="shared" si="0"/>
        <v>0</v>
      </c>
    </row>
    <row r="59" spans="1:5" s="10" customFormat="1" ht="60" customHeight="1">
      <c r="A59" s="59">
        <f>A55+0.01</f>
        <v>0.12999999999999998</v>
      </c>
      <c r="B59" s="545" t="s">
        <v>241</v>
      </c>
      <c r="C59" s="553"/>
      <c r="D59" s="89"/>
      <c r="E59" s="62">
        <f t="shared" si="0"/>
        <v>0</v>
      </c>
    </row>
    <row r="60" spans="1:5" s="10" customFormat="1" ht="14.25">
      <c r="A60" s="90"/>
      <c r="B60" s="60" t="s">
        <v>54</v>
      </c>
      <c r="C60" s="57">
        <v>18</v>
      </c>
      <c r="D60" s="89"/>
      <c r="E60" s="62">
        <f t="shared" si="0"/>
        <v>0</v>
      </c>
    </row>
    <row r="61" spans="1:5" s="10" customFormat="1" ht="15" customHeight="1">
      <c r="A61" s="90"/>
      <c r="B61" s="556"/>
      <c r="C61" s="557"/>
      <c r="D61" s="89"/>
      <c r="E61" s="62">
        <f t="shared" si="0"/>
        <v>0</v>
      </c>
    </row>
    <row r="62" spans="1:5" s="10" customFormat="1" ht="14.25">
      <c r="A62" s="90"/>
      <c r="B62" s="60"/>
      <c r="C62" s="57"/>
      <c r="D62" s="89"/>
      <c r="E62" s="62">
        <f t="shared" si="0"/>
        <v>0</v>
      </c>
    </row>
    <row r="63" spans="1:5" s="10" customFormat="1" ht="66" customHeight="1">
      <c r="A63" s="59">
        <f>A59+0.01</f>
        <v>0.13999999999999999</v>
      </c>
      <c r="B63" s="545" t="s">
        <v>146</v>
      </c>
      <c r="C63" s="553"/>
      <c r="D63" s="89"/>
      <c r="E63" s="44"/>
    </row>
    <row r="64" spans="1:5" s="10" customFormat="1" ht="14.25">
      <c r="A64" s="90"/>
      <c r="B64" s="60" t="s">
        <v>145</v>
      </c>
      <c r="C64" s="91">
        <v>0.1</v>
      </c>
      <c r="D64" s="92">
        <f>SUM(E11:E61)</f>
        <v>0</v>
      </c>
      <c r="E64" s="89">
        <f>C64*D64</f>
        <v>0</v>
      </c>
    </row>
    <row r="65" spans="1:5" s="10" customFormat="1" ht="14.25">
      <c r="A65" s="90"/>
      <c r="B65" s="60"/>
      <c r="C65" s="91"/>
      <c r="D65" s="92"/>
      <c r="E65" s="44"/>
    </row>
    <row r="66" spans="1:5" s="10" customFormat="1" ht="15" customHeight="1">
      <c r="A66" s="90"/>
      <c r="B66" s="556"/>
      <c r="C66" s="557"/>
      <c r="D66" s="89"/>
      <c r="E66" s="44"/>
    </row>
    <row r="67" spans="1:5" ht="15" customHeight="1">
      <c r="A67" s="83"/>
      <c r="B67" s="85"/>
    </row>
    <row r="68" spans="1:5" ht="15.75" thickBot="1">
      <c r="B68" s="93" t="s">
        <v>137</v>
      </c>
      <c r="C68" s="94"/>
      <c r="D68" s="95"/>
      <c r="E68" s="38">
        <f>SUM(E11:E67)</f>
        <v>0</v>
      </c>
    </row>
    <row r="69" spans="1:5" ht="54.75" customHeight="1" thickTop="1">
      <c r="B69" s="566" t="s">
        <v>129</v>
      </c>
      <c r="C69" s="566"/>
      <c r="D69" s="96"/>
      <c r="E69" s="41"/>
    </row>
    <row r="70" spans="1:5">
      <c r="A70" s="59" t="s">
        <v>13</v>
      </c>
      <c r="B70" s="86" t="s">
        <v>50</v>
      </c>
      <c r="D70" s="61"/>
      <c r="E70" s="36"/>
    </row>
    <row r="71" spans="1:5" ht="165.75" customHeight="1">
      <c r="B71" s="552" t="s">
        <v>51</v>
      </c>
      <c r="C71" s="552"/>
      <c r="D71" s="61"/>
      <c r="E71" s="36"/>
    </row>
    <row r="72" spans="1:5" ht="116.25" customHeight="1">
      <c r="A72" s="59">
        <v>1.01</v>
      </c>
      <c r="B72" s="545" t="s">
        <v>190</v>
      </c>
      <c r="C72" s="545"/>
      <c r="D72" s="61"/>
      <c r="E72" s="36"/>
    </row>
    <row r="73" spans="1:5">
      <c r="B73" s="60" t="s">
        <v>52</v>
      </c>
      <c r="C73" s="57">
        <v>1</v>
      </c>
      <c r="D73" s="87"/>
      <c r="E73" s="62">
        <f t="shared" ref="E73:E127" si="1">ROUND(ROUND($C73,2)*ROUND($D73,2),2)</f>
        <v>0</v>
      </c>
    </row>
    <row r="74" spans="1:5">
      <c r="B74" s="545"/>
      <c r="C74" s="545"/>
      <c r="D74" s="61"/>
      <c r="E74" s="62">
        <f t="shared" si="1"/>
        <v>0</v>
      </c>
    </row>
    <row r="75" spans="1:5">
      <c r="D75" s="61"/>
      <c r="E75" s="62">
        <f t="shared" si="1"/>
        <v>0</v>
      </c>
    </row>
    <row r="76" spans="1:5" ht="57" customHeight="1">
      <c r="A76" s="59">
        <f>A72+0.01</f>
        <v>1.02</v>
      </c>
      <c r="B76" s="553" t="s">
        <v>62</v>
      </c>
      <c r="C76" s="553"/>
      <c r="D76" s="61"/>
      <c r="E76" s="62">
        <f t="shared" si="1"/>
        <v>0</v>
      </c>
    </row>
    <row r="77" spans="1:5">
      <c r="A77" s="97"/>
      <c r="B77" s="88" t="s">
        <v>52</v>
      </c>
      <c r="C77" s="57">
        <v>1</v>
      </c>
      <c r="D77" s="61"/>
      <c r="E77" s="62">
        <f t="shared" si="1"/>
        <v>0</v>
      </c>
    </row>
    <row r="78" spans="1:5">
      <c r="A78" s="97"/>
      <c r="B78" s="545"/>
      <c r="C78" s="545"/>
      <c r="D78" s="61"/>
      <c r="E78" s="62">
        <f t="shared" si="1"/>
        <v>0</v>
      </c>
    </row>
    <row r="79" spans="1:5">
      <c r="A79" s="97"/>
      <c r="B79" s="88"/>
      <c r="D79" s="61"/>
      <c r="E79" s="62">
        <f t="shared" si="1"/>
        <v>0</v>
      </c>
    </row>
    <row r="80" spans="1:5" ht="34.5" customHeight="1">
      <c r="A80" s="59">
        <f>A76+0.01</f>
        <v>1.03</v>
      </c>
      <c r="B80" s="556" t="s">
        <v>215</v>
      </c>
      <c r="C80" s="556"/>
      <c r="D80" s="61"/>
      <c r="E80" s="62">
        <f t="shared" si="1"/>
        <v>0</v>
      </c>
    </row>
    <row r="81" spans="1:1025">
      <c r="B81" s="60" t="s">
        <v>242</v>
      </c>
      <c r="C81" s="57">
        <v>3</v>
      </c>
      <c r="D81" s="87"/>
      <c r="E81" s="62">
        <f t="shared" si="1"/>
        <v>0</v>
      </c>
    </row>
    <row r="82" spans="1:1025">
      <c r="B82" s="546" t="s">
        <v>53</v>
      </c>
      <c r="C82" s="546"/>
      <c r="D82" s="61"/>
      <c r="E82" s="62">
        <f t="shared" si="1"/>
        <v>0</v>
      </c>
    </row>
    <row r="83" spans="1:1025">
      <c r="D83" s="61"/>
      <c r="E83" s="62">
        <f t="shared" si="1"/>
        <v>0</v>
      </c>
    </row>
    <row r="84" spans="1:1025" ht="34.5" customHeight="1">
      <c r="A84" s="520">
        <f>A80+0.01</f>
        <v>1.04</v>
      </c>
      <c r="B84" s="547" t="s">
        <v>230</v>
      </c>
      <c r="C84" s="547"/>
      <c r="D84" s="61"/>
      <c r="E84" s="62">
        <f t="shared" si="1"/>
        <v>0</v>
      </c>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row>
    <row r="85" spans="1:1025">
      <c r="A85" s="520"/>
      <c r="B85" s="102" t="s">
        <v>242</v>
      </c>
      <c r="C85" s="103">
        <v>2.1</v>
      </c>
      <c r="D85" s="87"/>
      <c r="E85" s="62">
        <f t="shared" si="1"/>
        <v>0</v>
      </c>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row>
    <row r="86" spans="1:1025">
      <c r="A86" s="520"/>
      <c r="B86" s="549" t="s">
        <v>53</v>
      </c>
      <c r="C86" s="549"/>
      <c r="D86" s="61"/>
      <c r="E86" s="62">
        <f t="shared" si="1"/>
        <v>0</v>
      </c>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row>
    <row r="87" spans="1:1025">
      <c r="A87" s="520"/>
      <c r="B87" s="102"/>
      <c r="C87" s="103"/>
      <c r="D87" s="61"/>
      <c r="E87" s="62">
        <f t="shared" si="1"/>
        <v>0</v>
      </c>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c r="AMK87"/>
    </row>
    <row r="88" spans="1:1025" ht="34.5" customHeight="1">
      <c r="A88" s="520">
        <f>A84+0.01</f>
        <v>1.05</v>
      </c>
      <c r="B88" s="547" t="s">
        <v>229</v>
      </c>
      <c r="C88" s="547"/>
      <c r="D88" s="61"/>
      <c r="E88" s="62">
        <f t="shared" si="1"/>
        <v>0</v>
      </c>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c r="AMK88"/>
    </row>
    <row r="89" spans="1:1025">
      <c r="A89" s="520"/>
      <c r="B89" s="102" t="s">
        <v>246</v>
      </c>
      <c r="C89" s="103">
        <f>(5.7+2.7)</f>
        <v>8.4</v>
      </c>
      <c r="D89" s="87"/>
      <c r="E89" s="62">
        <f t="shared" si="1"/>
        <v>0</v>
      </c>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c r="AMK89"/>
    </row>
    <row r="90" spans="1:1025">
      <c r="B90" s="549" t="s">
        <v>53</v>
      </c>
      <c r="C90" s="549"/>
      <c r="D90" s="61"/>
      <c r="E90" s="62">
        <f t="shared" si="1"/>
        <v>0</v>
      </c>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c r="AMK90"/>
    </row>
    <row r="91" spans="1:1025">
      <c r="D91" s="61"/>
      <c r="E91" s="62">
        <f t="shared" si="1"/>
        <v>0</v>
      </c>
    </row>
    <row r="92" spans="1:1025" ht="24" customHeight="1">
      <c r="A92" s="59">
        <f>A88+0.01</f>
        <v>1.06</v>
      </c>
      <c r="B92" s="556" t="s">
        <v>214</v>
      </c>
      <c r="C92" s="556"/>
      <c r="D92" s="61"/>
      <c r="E92" s="62">
        <f t="shared" si="1"/>
        <v>0</v>
      </c>
    </row>
    <row r="93" spans="1:1025">
      <c r="B93" s="60" t="s">
        <v>234</v>
      </c>
      <c r="C93" s="57">
        <v>14</v>
      </c>
      <c r="D93" s="87"/>
      <c r="E93" s="62">
        <f t="shared" si="1"/>
        <v>0</v>
      </c>
    </row>
    <row r="94" spans="1:1025">
      <c r="B94" s="546" t="s">
        <v>53</v>
      </c>
      <c r="C94" s="546"/>
      <c r="D94" s="61"/>
      <c r="E94" s="62">
        <f t="shared" si="1"/>
        <v>0</v>
      </c>
    </row>
    <row r="95" spans="1:1025">
      <c r="D95" s="61"/>
      <c r="E95" s="62">
        <f t="shared" si="1"/>
        <v>0</v>
      </c>
    </row>
    <row r="96" spans="1:1025" ht="40.5" customHeight="1">
      <c r="A96" s="59">
        <f>A92+0.01</f>
        <v>1.07</v>
      </c>
      <c r="B96" s="545" t="s">
        <v>243</v>
      </c>
      <c r="C96" s="545"/>
      <c r="D96" s="61"/>
      <c r="E96" s="62">
        <f t="shared" si="1"/>
        <v>0</v>
      </c>
    </row>
    <row r="97" spans="1:5">
      <c r="B97" s="60" t="s">
        <v>54</v>
      </c>
      <c r="C97" s="57">
        <v>1</v>
      </c>
      <c r="D97" s="61"/>
      <c r="E97" s="62">
        <f t="shared" si="1"/>
        <v>0</v>
      </c>
    </row>
    <row r="98" spans="1:5">
      <c r="B98" s="545"/>
      <c r="C98" s="545"/>
      <c r="D98" s="61"/>
      <c r="E98" s="62">
        <f t="shared" si="1"/>
        <v>0</v>
      </c>
    </row>
    <row r="99" spans="1:5">
      <c r="D99" s="61"/>
      <c r="E99" s="62">
        <f t="shared" si="1"/>
        <v>0</v>
      </c>
    </row>
    <row r="100" spans="1:5" ht="33.75" customHeight="1">
      <c r="A100" s="59">
        <f>A96+0.01</f>
        <v>1.08</v>
      </c>
      <c r="B100" s="545" t="s">
        <v>216</v>
      </c>
      <c r="C100" s="545"/>
      <c r="D100" s="61"/>
      <c r="E100" s="62">
        <f t="shared" si="1"/>
        <v>0</v>
      </c>
    </row>
    <row r="101" spans="1:5">
      <c r="B101" s="60" t="s">
        <v>54</v>
      </c>
      <c r="C101" s="57">
        <v>1</v>
      </c>
      <c r="D101" s="61"/>
      <c r="E101" s="62">
        <f t="shared" si="1"/>
        <v>0</v>
      </c>
    </row>
    <row r="102" spans="1:5">
      <c r="B102" s="545"/>
      <c r="C102" s="545"/>
      <c r="D102" s="61"/>
      <c r="E102" s="62">
        <f t="shared" si="1"/>
        <v>0</v>
      </c>
    </row>
    <row r="103" spans="1:5">
      <c r="D103" s="61"/>
      <c r="E103" s="62">
        <f t="shared" si="1"/>
        <v>0</v>
      </c>
    </row>
    <row r="104" spans="1:5" ht="40.5" customHeight="1">
      <c r="A104" s="59">
        <f>A100+0.01</f>
        <v>1.0900000000000001</v>
      </c>
      <c r="B104" s="545" t="s">
        <v>244</v>
      </c>
      <c r="C104" s="545"/>
      <c r="D104" s="61"/>
      <c r="E104" s="62">
        <f t="shared" si="1"/>
        <v>0</v>
      </c>
    </row>
    <row r="105" spans="1:5">
      <c r="B105" s="60" t="s">
        <v>54</v>
      </c>
      <c r="C105" s="57">
        <v>2</v>
      </c>
      <c r="D105" s="61"/>
      <c r="E105" s="62">
        <f t="shared" si="1"/>
        <v>0</v>
      </c>
    </row>
    <row r="106" spans="1:5">
      <c r="B106" s="545"/>
      <c r="C106" s="545"/>
      <c r="D106" s="61"/>
      <c r="E106" s="62">
        <f t="shared" si="1"/>
        <v>0</v>
      </c>
    </row>
    <row r="107" spans="1:5">
      <c r="D107" s="61"/>
      <c r="E107" s="62">
        <f t="shared" si="1"/>
        <v>0</v>
      </c>
    </row>
    <row r="108" spans="1:5" ht="24" customHeight="1">
      <c r="A108" s="59">
        <f>A104+0.01</f>
        <v>1.1000000000000001</v>
      </c>
      <c r="B108" s="545" t="s">
        <v>245</v>
      </c>
      <c r="C108" s="545"/>
      <c r="D108" s="61"/>
      <c r="E108" s="62">
        <f t="shared" si="1"/>
        <v>0</v>
      </c>
    </row>
    <row r="109" spans="1:5">
      <c r="B109" s="77" t="s">
        <v>54</v>
      </c>
      <c r="C109" s="57">
        <v>1</v>
      </c>
      <c r="D109" s="61"/>
      <c r="E109" s="62">
        <f t="shared" si="1"/>
        <v>0</v>
      </c>
    </row>
    <row r="110" spans="1:5">
      <c r="B110" s="545"/>
      <c r="C110" s="545"/>
      <c r="D110" s="61"/>
      <c r="E110" s="62">
        <f t="shared" si="1"/>
        <v>0</v>
      </c>
    </row>
    <row r="111" spans="1:5">
      <c r="D111" s="61"/>
      <c r="E111" s="62">
        <f t="shared" si="1"/>
        <v>0</v>
      </c>
    </row>
    <row r="112" spans="1:5" ht="80.25" customHeight="1">
      <c r="A112" s="59">
        <f>A108+0.01</f>
        <v>1.1100000000000001</v>
      </c>
      <c r="B112" s="545" t="s">
        <v>55</v>
      </c>
      <c r="C112" s="545"/>
      <c r="D112" s="61"/>
      <c r="E112" s="62">
        <f t="shared" si="1"/>
        <v>0</v>
      </c>
    </row>
    <row r="113" spans="1:5">
      <c r="B113" s="60" t="s">
        <v>246</v>
      </c>
      <c r="C113" s="57">
        <v>40</v>
      </c>
      <c r="D113" s="61"/>
      <c r="E113" s="62">
        <f t="shared" si="1"/>
        <v>0</v>
      </c>
    </row>
    <row r="114" spans="1:5">
      <c r="B114" s="545"/>
      <c r="C114" s="545"/>
      <c r="D114" s="61"/>
      <c r="E114" s="62">
        <f t="shared" si="1"/>
        <v>0</v>
      </c>
    </row>
    <row r="115" spans="1:5">
      <c r="D115" s="61"/>
      <c r="E115" s="62">
        <f t="shared" si="1"/>
        <v>0</v>
      </c>
    </row>
    <row r="116" spans="1:5" ht="49.5" customHeight="1">
      <c r="A116" s="59">
        <f>A112+0.01</f>
        <v>1.1200000000000001</v>
      </c>
      <c r="B116" s="553" t="s">
        <v>56</v>
      </c>
      <c r="C116" s="553"/>
      <c r="D116" s="61"/>
      <c r="E116" s="62">
        <f t="shared" si="1"/>
        <v>0</v>
      </c>
    </row>
    <row r="117" spans="1:5">
      <c r="A117" s="97" t="s">
        <v>57</v>
      </c>
      <c r="B117" s="88" t="s">
        <v>58</v>
      </c>
      <c r="C117" s="57">
        <v>120</v>
      </c>
      <c r="D117" s="61"/>
      <c r="E117" s="62">
        <f t="shared" si="1"/>
        <v>0</v>
      </c>
    </row>
    <row r="118" spans="1:5">
      <c r="A118" s="97" t="s">
        <v>59</v>
      </c>
      <c r="B118" s="88" t="s">
        <v>60</v>
      </c>
      <c r="C118" s="57">
        <v>240</v>
      </c>
      <c r="D118" s="61"/>
      <c r="E118" s="62">
        <f t="shared" si="1"/>
        <v>0</v>
      </c>
    </row>
    <row r="119" spans="1:5">
      <c r="A119" s="97"/>
      <c r="B119" s="88"/>
      <c r="C119" s="88"/>
      <c r="D119" s="61"/>
      <c r="E119" s="62">
        <f t="shared" si="1"/>
        <v>0</v>
      </c>
    </row>
    <row r="120" spans="1:5" ht="35.25" customHeight="1">
      <c r="A120" s="97">
        <f>A116+0.01</f>
        <v>1.1300000000000001</v>
      </c>
      <c r="B120" s="553" t="s">
        <v>61</v>
      </c>
      <c r="C120" s="553"/>
      <c r="D120" s="61"/>
      <c r="E120" s="62">
        <f t="shared" si="1"/>
        <v>0</v>
      </c>
    </row>
    <row r="121" spans="1:5">
      <c r="A121" s="97"/>
      <c r="B121" s="88" t="s">
        <v>52</v>
      </c>
      <c r="C121" s="57">
        <v>1</v>
      </c>
      <c r="D121" s="61"/>
      <c r="E121" s="62">
        <f t="shared" si="1"/>
        <v>0</v>
      </c>
    </row>
    <row r="122" spans="1:5">
      <c r="A122" s="97"/>
      <c r="B122" s="545"/>
      <c r="C122" s="545"/>
      <c r="D122" s="61"/>
      <c r="E122" s="62">
        <f t="shared" si="1"/>
        <v>0</v>
      </c>
    </row>
    <row r="123" spans="1:5">
      <c r="A123" s="97"/>
      <c r="B123" s="88"/>
      <c r="D123" s="61"/>
      <c r="E123" s="62">
        <f t="shared" si="1"/>
        <v>0</v>
      </c>
    </row>
    <row r="124" spans="1:5" ht="45.75" customHeight="1">
      <c r="A124" s="97">
        <f>A120+0.01</f>
        <v>1.1400000000000001</v>
      </c>
      <c r="B124" s="553" t="s">
        <v>135</v>
      </c>
      <c r="C124" s="553"/>
      <c r="D124" s="61"/>
      <c r="E124" s="62">
        <f t="shared" si="1"/>
        <v>0</v>
      </c>
    </row>
    <row r="125" spans="1:5">
      <c r="A125" s="97"/>
      <c r="B125" s="88" t="s">
        <v>52</v>
      </c>
      <c r="C125" s="57">
        <v>1</v>
      </c>
      <c r="D125" s="61"/>
      <c r="E125" s="62">
        <f t="shared" si="1"/>
        <v>0</v>
      </c>
    </row>
    <row r="126" spans="1:5">
      <c r="A126" s="97"/>
      <c r="B126" s="545"/>
      <c r="C126" s="545"/>
      <c r="D126" s="61"/>
      <c r="E126" s="62">
        <f t="shared" si="1"/>
        <v>0</v>
      </c>
    </row>
    <row r="127" spans="1:5">
      <c r="A127" s="97"/>
      <c r="B127" s="88"/>
      <c r="D127" s="61"/>
      <c r="E127" s="62">
        <f t="shared" si="1"/>
        <v>0</v>
      </c>
    </row>
    <row r="128" spans="1:5" s="10" customFormat="1" ht="59.25" customHeight="1">
      <c r="A128" s="59">
        <f>A124+0.01</f>
        <v>1.1500000000000001</v>
      </c>
      <c r="B128" s="545" t="s">
        <v>147</v>
      </c>
      <c r="C128" s="553"/>
      <c r="D128" s="89"/>
      <c r="E128" s="44"/>
    </row>
    <row r="129" spans="1:5" s="10" customFormat="1" ht="14.25">
      <c r="A129" s="90"/>
      <c r="B129" s="60" t="s">
        <v>145</v>
      </c>
      <c r="C129" s="91">
        <v>0.1</v>
      </c>
      <c r="D129" s="92">
        <f>SUM(E73:E125)</f>
        <v>0</v>
      </c>
      <c r="E129" s="36">
        <f>C129*D129</f>
        <v>0</v>
      </c>
    </row>
    <row r="130" spans="1:5" s="10" customFormat="1" ht="14.25">
      <c r="A130" s="90"/>
      <c r="B130" s="60"/>
      <c r="C130" s="91"/>
      <c r="D130" s="92"/>
      <c r="E130" s="44"/>
    </row>
    <row r="131" spans="1:5" s="10" customFormat="1" ht="15" customHeight="1">
      <c r="A131" s="90"/>
      <c r="B131" s="556"/>
      <c r="C131" s="557"/>
      <c r="D131" s="89"/>
      <c r="E131" s="44"/>
    </row>
    <row r="132" spans="1:5">
      <c r="A132" s="97"/>
      <c r="B132" s="88"/>
      <c r="D132" s="61"/>
      <c r="E132" s="36">
        <f t="shared" ref="E132" si="2">ROUND(C132*D132,2)</f>
        <v>0</v>
      </c>
    </row>
    <row r="133" spans="1:5">
      <c r="B133" s="93" t="s">
        <v>63</v>
      </c>
      <c r="C133" s="94"/>
      <c r="D133" s="95"/>
      <c r="E133" s="38">
        <f>SUM(E71:E132)</f>
        <v>0</v>
      </c>
    </row>
    <row r="134" spans="1:5">
      <c r="A134" s="97" t="s">
        <v>15</v>
      </c>
      <c r="B134" s="86" t="s">
        <v>16</v>
      </c>
      <c r="D134" s="61"/>
      <c r="E134" s="36"/>
    </row>
    <row r="135" spans="1:5" ht="96" customHeight="1">
      <c r="B135" s="565" t="s">
        <v>64</v>
      </c>
      <c r="C135" s="565"/>
      <c r="D135" s="61"/>
      <c r="E135" s="36"/>
    </row>
    <row r="136" spans="1:5" ht="57.75" customHeight="1">
      <c r="A136" s="59">
        <v>2.0099999999999998</v>
      </c>
      <c r="B136" s="545" t="s">
        <v>170</v>
      </c>
      <c r="C136" s="545"/>
      <c r="D136" s="61"/>
      <c r="E136" s="36"/>
    </row>
    <row r="137" spans="1:5">
      <c r="B137" s="88" t="s">
        <v>242</v>
      </c>
      <c r="C137" s="57">
        <f>7.5*6.5*5.3</f>
        <v>258.375</v>
      </c>
      <c r="D137" s="61"/>
      <c r="E137" s="62">
        <f t="shared" ref="E137:E170" si="3">ROUND(ROUND($C137,2)*ROUND($D137,2),2)</f>
        <v>0</v>
      </c>
    </row>
    <row r="138" spans="1:5">
      <c r="B138" s="546" t="s">
        <v>65</v>
      </c>
      <c r="C138" s="546"/>
      <c r="D138" s="61"/>
      <c r="E138" s="62">
        <f t="shared" si="3"/>
        <v>0</v>
      </c>
    </row>
    <row r="139" spans="1:5">
      <c r="D139" s="61"/>
      <c r="E139" s="62">
        <f t="shared" si="3"/>
        <v>0</v>
      </c>
    </row>
    <row r="140" spans="1:5" ht="39.75" customHeight="1">
      <c r="A140" s="59">
        <f>SUM(A136,0.01)</f>
        <v>2.0199999999999996</v>
      </c>
      <c r="B140" s="545" t="s">
        <v>171</v>
      </c>
      <c r="C140" s="545"/>
      <c r="D140" s="61"/>
      <c r="E140" s="62">
        <f t="shared" si="3"/>
        <v>0</v>
      </c>
    </row>
    <row r="141" spans="1:5">
      <c r="B141" s="88" t="s">
        <v>242</v>
      </c>
      <c r="C141" s="57">
        <f>44*6.5+5*4.3*7.2</f>
        <v>440.8</v>
      </c>
      <c r="D141" s="61"/>
      <c r="E141" s="62">
        <f t="shared" si="3"/>
        <v>0</v>
      </c>
    </row>
    <row r="142" spans="1:5">
      <c r="B142" s="545"/>
      <c r="C142" s="545"/>
      <c r="D142" s="61"/>
      <c r="E142" s="62">
        <f t="shared" si="3"/>
        <v>0</v>
      </c>
    </row>
    <row r="143" spans="1:5">
      <c r="D143" s="61"/>
      <c r="E143" s="62">
        <f t="shared" si="3"/>
        <v>0</v>
      </c>
    </row>
    <row r="144" spans="1:5" ht="27.6" customHeight="1">
      <c r="A144" s="59">
        <f>SUM(A140,0.01)</f>
        <v>2.0299999999999994</v>
      </c>
      <c r="B144" s="548" t="s">
        <v>1050</v>
      </c>
      <c r="C144" s="548"/>
      <c r="D144" s="61"/>
      <c r="E144" s="62">
        <f t="shared" si="3"/>
        <v>0</v>
      </c>
    </row>
    <row r="145" spans="1:5">
      <c r="B145" s="88" t="s">
        <v>66</v>
      </c>
      <c r="C145" s="57">
        <v>16</v>
      </c>
      <c r="D145" s="61"/>
      <c r="E145" s="62">
        <f t="shared" si="3"/>
        <v>0</v>
      </c>
    </row>
    <row r="146" spans="1:5">
      <c r="B146" s="545"/>
      <c r="C146" s="545"/>
      <c r="D146" s="61"/>
      <c r="E146" s="62">
        <f t="shared" si="3"/>
        <v>0</v>
      </c>
    </row>
    <row r="147" spans="1:5">
      <c r="D147" s="61"/>
      <c r="E147" s="62">
        <f t="shared" si="3"/>
        <v>0</v>
      </c>
    </row>
    <row r="148" spans="1:5" ht="30.75" customHeight="1">
      <c r="A148" s="59">
        <f>SUM(A144,0.01)</f>
        <v>2.0399999999999991</v>
      </c>
      <c r="B148" s="545" t="s">
        <v>67</v>
      </c>
      <c r="C148" s="545"/>
      <c r="D148" s="61"/>
      <c r="E148" s="62">
        <f t="shared" si="3"/>
        <v>0</v>
      </c>
    </row>
    <row r="149" spans="1:5">
      <c r="B149" s="60" t="s">
        <v>246</v>
      </c>
      <c r="C149" s="57">
        <f>6.5*7.5+105</f>
        <v>153.75</v>
      </c>
      <c r="D149" s="61"/>
      <c r="E149" s="62">
        <f t="shared" si="3"/>
        <v>0</v>
      </c>
    </row>
    <row r="150" spans="1:5">
      <c r="B150" s="545"/>
      <c r="C150" s="545"/>
      <c r="D150" s="61"/>
      <c r="E150" s="62">
        <f t="shared" si="3"/>
        <v>0</v>
      </c>
    </row>
    <row r="151" spans="1:5">
      <c r="D151" s="61"/>
      <c r="E151" s="62">
        <f t="shared" si="3"/>
        <v>0</v>
      </c>
    </row>
    <row r="152" spans="1:5" ht="106.5" customHeight="1">
      <c r="A152" s="59">
        <f>SUM(A148,0.01)</f>
        <v>2.0499999999999989</v>
      </c>
      <c r="B152" s="552" t="s">
        <v>148</v>
      </c>
      <c r="C152" s="552"/>
      <c r="D152" s="61"/>
      <c r="E152" s="62">
        <f t="shared" si="3"/>
        <v>0</v>
      </c>
    </row>
    <row r="153" spans="1:5">
      <c r="B153" s="60" t="s">
        <v>242</v>
      </c>
      <c r="C153" s="57">
        <f>C161*0.5</f>
        <v>84.5625</v>
      </c>
      <c r="D153" s="61"/>
      <c r="E153" s="62">
        <f t="shared" si="3"/>
        <v>0</v>
      </c>
    </row>
    <row r="154" spans="1:5">
      <c r="B154" s="545"/>
      <c r="C154" s="545"/>
      <c r="D154" s="61"/>
      <c r="E154" s="62">
        <f t="shared" si="3"/>
        <v>0</v>
      </c>
    </row>
    <row r="155" spans="1:5">
      <c r="D155" s="61"/>
      <c r="E155" s="62">
        <f t="shared" si="3"/>
        <v>0</v>
      </c>
    </row>
    <row r="156" spans="1:5" ht="108" customHeight="1">
      <c r="A156" s="59">
        <f>SUM(A152,0.01)</f>
        <v>2.0599999999999987</v>
      </c>
      <c r="B156" s="552" t="s">
        <v>151</v>
      </c>
      <c r="C156" s="552"/>
      <c r="D156" s="61"/>
      <c r="E156" s="62">
        <f t="shared" si="3"/>
        <v>0</v>
      </c>
    </row>
    <row r="157" spans="1:5">
      <c r="B157" s="60" t="s">
        <v>242</v>
      </c>
      <c r="C157" s="57">
        <f>C161*0.1</f>
        <v>16.912500000000001</v>
      </c>
      <c r="D157" s="61"/>
      <c r="E157" s="62">
        <f t="shared" si="3"/>
        <v>0</v>
      </c>
    </row>
    <row r="158" spans="1:5">
      <c r="B158" s="545"/>
      <c r="C158" s="545"/>
      <c r="D158" s="61"/>
      <c r="E158" s="62">
        <f t="shared" si="3"/>
        <v>0</v>
      </c>
    </row>
    <row r="159" spans="1:5">
      <c r="D159" s="61"/>
      <c r="E159" s="62">
        <f t="shared" si="3"/>
        <v>0</v>
      </c>
    </row>
    <row r="160" spans="1:5" ht="52.5" customHeight="1">
      <c r="A160" s="59">
        <f>SUM(A156,0.01)</f>
        <v>2.0699999999999985</v>
      </c>
      <c r="B160" s="553" t="s">
        <v>68</v>
      </c>
      <c r="C160" s="553"/>
      <c r="D160" s="61"/>
      <c r="E160" s="62">
        <f t="shared" si="3"/>
        <v>0</v>
      </c>
    </row>
    <row r="161" spans="1:5">
      <c r="B161" s="60" t="s">
        <v>246</v>
      </c>
      <c r="C161" s="57">
        <f>C149*1.1</f>
        <v>169.125</v>
      </c>
      <c r="D161" s="61"/>
      <c r="E161" s="62">
        <f t="shared" si="3"/>
        <v>0</v>
      </c>
    </row>
    <row r="162" spans="1:5">
      <c r="B162" s="545"/>
      <c r="C162" s="545"/>
      <c r="D162" s="61"/>
      <c r="E162" s="62">
        <f t="shared" si="3"/>
        <v>0</v>
      </c>
    </row>
    <row r="163" spans="1:5">
      <c r="D163" s="61"/>
      <c r="E163" s="62">
        <f t="shared" si="3"/>
        <v>0</v>
      </c>
    </row>
    <row r="164" spans="1:5" ht="39" customHeight="1">
      <c r="A164" s="59">
        <f>SUM(A160,0.01)</f>
        <v>2.0799999999999983</v>
      </c>
      <c r="B164" s="558" t="s">
        <v>150</v>
      </c>
      <c r="C164" s="558"/>
      <c r="D164" s="61"/>
      <c r="E164" s="62">
        <f t="shared" si="3"/>
        <v>0</v>
      </c>
    </row>
    <row r="165" spans="1:5">
      <c r="B165" s="60" t="s">
        <v>242</v>
      </c>
      <c r="C165" s="57">
        <f>15.4*7</f>
        <v>107.8</v>
      </c>
      <c r="D165" s="61"/>
      <c r="E165" s="62">
        <f t="shared" si="3"/>
        <v>0</v>
      </c>
    </row>
    <row r="166" spans="1:5">
      <c r="B166" s="545"/>
      <c r="C166" s="545"/>
      <c r="D166" s="61"/>
      <c r="E166" s="62">
        <f t="shared" si="3"/>
        <v>0</v>
      </c>
    </row>
    <row r="167" spans="1:5">
      <c r="D167" s="61"/>
      <c r="E167" s="62">
        <f t="shared" si="3"/>
        <v>0</v>
      </c>
    </row>
    <row r="168" spans="1:5" ht="54" customHeight="1">
      <c r="A168" s="59">
        <f>SUM(A164,0.01)</f>
        <v>2.0899999999999981</v>
      </c>
      <c r="B168" s="558" t="s">
        <v>69</v>
      </c>
      <c r="C168" s="558"/>
      <c r="D168" s="61"/>
      <c r="E168" s="62">
        <f t="shared" si="3"/>
        <v>0</v>
      </c>
    </row>
    <row r="169" spans="1:5">
      <c r="B169" s="60" t="s">
        <v>242</v>
      </c>
      <c r="C169" s="57">
        <v>12</v>
      </c>
      <c r="D169" s="61"/>
      <c r="E169" s="62">
        <f t="shared" si="3"/>
        <v>0</v>
      </c>
    </row>
    <row r="170" spans="1:5">
      <c r="D170" s="61"/>
      <c r="E170" s="62">
        <f t="shared" si="3"/>
        <v>0</v>
      </c>
    </row>
    <row r="171" spans="1:5">
      <c r="B171" s="545"/>
      <c r="C171" s="545"/>
      <c r="D171" s="61"/>
      <c r="E171" s="36"/>
    </row>
    <row r="172" spans="1:5" s="10" customFormat="1" ht="59.25" customHeight="1">
      <c r="A172" s="59">
        <f>SUM(A168,0.01)</f>
        <v>2.0999999999999979</v>
      </c>
      <c r="B172" s="545" t="s">
        <v>149</v>
      </c>
      <c r="C172" s="553"/>
      <c r="D172" s="89"/>
      <c r="E172" s="44"/>
    </row>
    <row r="173" spans="1:5" s="10" customFormat="1" ht="14.25">
      <c r="A173" s="90"/>
      <c r="B173" s="60" t="s">
        <v>145</v>
      </c>
      <c r="C173" s="91">
        <v>0.1</v>
      </c>
      <c r="D173" s="92">
        <f>SUM(E136:E169)</f>
        <v>0</v>
      </c>
      <c r="E173" s="36">
        <f>C173*D173</f>
        <v>0</v>
      </c>
    </row>
    <row r="174" spans="1:5" s="10" customFormat="1" ht="14.25">
      <c r="A174" s="90"/>
      <c r="B174" s="60"/>
      <c r="C174" s="91"/>
      <c r="D174" s="92"/>
      <c r="E174" s="44"/>
    </row>
    <row r="175" spans="1:5" s="10" customFormat="1" ht="15" customHeight="1">
      <c r="A175" s="90"/>
      <c r="B175" s="556"/>
      <c r="C175" s="557"/>
      <c r="D175" s="89"/>
      <c r="E175" s="44"/>
    </row>
    <row r="176" spans="1:5">
      <c r="D176" s="61"/>
      <c r="E176" s="36">
        <f t="shared" ref="E176" si="4">ROUND(C176*D176,2)</f>
        <v>0</v>
      </c>
    </row>
    <row r="177" spans="1:5">
      <c r="B177" s="98" t="s">
        <v>70</v>
      </c>
      <c r="C177" s="94"/>
      <c r="D177" s="95"/>
      <c r="E177" s="38">
        <f>SUM(E135:E176)</f>
        <v>0</v>
      </c>
    </row>
    <row r="178" spans="1:5">
      <c r="A178" s="97" t="s">
        <v>17</v>
      </c>
      <c r="B178" s="86" t="s">
        <v>18</v>
      </c>
      <c r="D178" s="61"/>
      <c r="E178" s="36"/>
    </row>
    <row r="179" spans="1:5">
      <c r="D179" s="61"/>
      <c r="E179" s="36"/>
    </row>
    <row r="180" spans="1:5" ht="24.75" customHeight="1">
      <c r="A180" s="59">
        <v>3.01</v>
      </c>
      <c r="B180" s="545" t="s">
        <v>71</v>
      </c>
      <c r="C180" s="545"/>
      <c r="D180" s="61"/>
      <c r="E180" s="36">
        <f t="shared" ref="E180" si="5">ROUND(C180*D180,2)</f>
        <v>0</v>
      </c>
    </row>
    <row r="181" spans="1:5">
      <c r="B181" s="60" t="s">
        <v>242</v>
      </c>
      <c r="C181" s="57">
        <f>(5.7*6.6+73.5)*0.1</f>
        <v>11.112000000000002</v>
      </c>
      <c r="D181" s="61"/>
      <c r="E181" s="62">
        <f t="shared" ref="E181:E229" si="6">ROUND(ROUND($C181,2)*ROUND($D181,2),2)</f>
        <v>0</v>
      </c>
    </row>
    <row r="182" spans="1:5">
      <c r="B182" s="546" t="s">
        <v>72</v>
      </c>
      <c r="C182" s="546"/>
      <c r="D182" s="61"/>
      <c r="E182" s="62">
        <f t="shared" si="6"/>
        <v>0</v>
      </c>
    </row>
    <row r="183" spans="1:5">
      <c r="D183" s="61"/>
      <c r="E183" s="62">
        <f t="shared" si="6"/>
        <v>0</v>
      </c>
    </row>
    <row r="184" spans="1:5" ht="48.75" customHeight="1">
      <c r="A184" s="59">
        <f>A180+0.01</f>
        <v>3.0199999999999996</v>
      </c>
      <c r="B184" s="545" t="s">
        <v>152</v>
      </c>
      <c r="C184" s="545"/>
      <c r="D184" s="61"/>
      <c r="E184" s="62">
        <f t="shared" si="6"/>
        <v>0</v>
      </c>
    </row>
    <row r="185" spans="1:5">
      <c r="B185" s="60" t="s">
        <v>242</v>
      </c>
      <c r="C185" s="57">
        <f>2.45*6.55+64.5*0.4</f>
        <v>41.847499999999997</v>
      </c>
      <c r="D185" s="61"/>
      <c r="E185" s="62">
        <f t="shared" si="6"/>
        <v>0</v>
      </c>
    </row>
    <row r="186" spans="1:5">
      <c r="B186" s="545"/>
      <c r="C186" s="545"/>
      <c r="D186" s="61"/>
      <c r="E186" s="62">
        <f t="shared" si="6"/>
        <v>0</v>
      </c>
    </row>
    <row r="187" spans="1:5">
      <c r="D187" s="61"/>
      <c r="E187" s="62">
        <f t="shared" si="6"/>
        <v>0</v>
      </c>
    </row>
    <row r="188" spans="1:5" ht="42.75" customHeight="1">
      <c r="A188" s="59">
        <f>A184+0.01</f>
        <v>3.0299999999999994</v>
      </c>
      <c r="B188" s="545" t="s">
        <v>161</v>
      </c>
      <c r="C188" s="545"/>
      <c r="D188" s="61"/>
      <c r="E188" s="62">
        <f t="shared" si="6"/>
        <v>0</v>
      </c>
    </row>
    <row r="189" spans="1:5">
      <c r="B189" s="60" t="s">
        <v>242</v>
      </c>
      <c r="C189" s="57">
        <f>0.4+0.52*1.25</f>
        <v>1.05</v>
      </c>
      <c r="D189" s="61"/>
      <c r="E189" s="62">
        <f t="shared" si="6"/>
        <v>0</v>
      </c>
    </row>
    <row r="190" spans="1:5">
      <c r="B190" s="545"/>
      <c r="C190" s="545"/>
      <c r="D190" s="61"/>
      <c r="E190" s="62">
        <f t="shared" si="6"/>
        <v>0</v>
      </c>
    </row>
    <row r="191" spans="1:5">
      <c r="D191" s="61"/>
      <c r="E191" s="62">
        <f t="shared" si="6"/>
        <v>0</v>
      </c>
    </row>
    <row r="192" spans="1:5" ht="35.25" customHeight="1">
      <c r="A192" s="59">
        <f>A188+0.01</f>
        <v>3.0399999999999991</v>
      </c>
      <c r="B192" s="545" t="s">
        <v>156</v>
      </c>
      <c r="C192" s="545"/>
      <c r="D192" s="99"/>
      <c r="E192" s="62">
        <f t="shared" si="6"/>
        <v>0</v>
      </c>
    </row>
    <row r="193" spans="1:9">
      <c r="B193" s="60" t="s">
        <v>242</v>
      </c>
      <c r="C193" s="57">
        <f>5.14*3.85+2.46*0.2*0.75+3.9*3.06+4.42*(3.06+1.82)+0.5+7.85*3.12</f>
        <v>78.653599999999997</v>
      </c>
      <c r="D193" s="61"/>
      <c r="E193" s="62">
        <f t="shared" si="6"/>
        <v>0</v>
      </c>
    </row>
    <row r="194" spans="1:9" ht="17.25" customHeight="1">
      <c r="B194" s="546"/>
      <c r="C194" s="546"/>
      <c r="D194" s="61"/>
      <c r="E194" s="62">
        <f t="shared" si="6"/>
        <v>0</v>
      </c>
      <c r="I194" s="521">
        <f>13.29*3.32*0.2+2.8*3.32*0.2*2+2.6*3.32*0.2</f>
        <v>14.269360000000001</v>
      </c>
    </row>
    <row r="195" spans="1:9">
      <c r="D195" s="99"/>
      <c r="E195" s="62">
        <f t="shared" si="6"/>
        <v>0</v>
      </c>
    </row>
    <row r="196" spans="1:9" ht="37.5" customHeight="1">
      <c r="A196" s="59">
        <f>A192+0.01</f>
        <v>3.0499999999999989</v>
      </c>
      <c r="B196" s="545" t="s">
        <v>157</v>
      </c>
      <c r="C196" s="545"/>
      <c r="D196" s="61"/>
      <c r="E196" s="62">
        <f t="shared" si="6"/>
        <v>0</v>
      </c>
    </row>
    <row r="197" spans="1:9">
      <c r="B197" s="60" t="s">
        <v>242</v>
      </c>
      <c r="C197" s="57">
        <f>33*0.2*3+4.88*0.2</f>
        <v>20.776</v>
      </c>
      <c r="D197" s="61"/>
      <c r="E197" s="62">
        <f t="shared" si="6"/>
        <v>0</v>
      </c>
    </row>
    <row r="198" spans="1:9" ht="17.25" customHeight="1">
      <c r="B198" s="546"/>
      <c r="C198" s="546"/>
      <c r="D198" s="61"/>
      <c r="E198" s="62">
        <f t="shared" si="6"/>
        <v>0</v>
      </c>
    </row>
    <row r="199" spans="1:9">
      <c r="D199" s="61"/>
      <c r="E199" s="62">
        <f t="shared" si="6"/>
        <v>0</v>
      </c>
    </row>
    <row r="200" spans="1:9" ht="42.75" customHeight="1">
      <c r="A200" s="59">
        <f>A196+0.01</f>
        <v>3.0599999999999987</v>
      </c>
      <c r="B200" s="545" t="s">
        <v>172</v>
      </c>
      <c r="C200" s="545"/>
      <c r="D200" s="61"/>
      <c r="E200" s="62">
        <f t="shared" si="6"/>
        <v>0</v>
      </c>
    </row>
    <row r="201" spans="1:9">
      <c r="B201" s="60" t="s">
        <v>242</v>
      </c>
      <c r="C201" s="57">
        <f>66.4*0.2+0.075*4*5.7</f>
        <v>14.990000000000002</v>
      </c>
      <c r="D201" s="61"/>
      <c r="E201" s="62">
        <f t="shared" si="6"/>
        <v>0</v>
      </c>
    </row>
    <row r="202" spans="1:9" ht="17.25" customHeight="1">
      <c r="B202" s="546"/>
      <c r="C202" s="546"/>
      <c r="D202" s="61"/>
      <c r="E202" s="62">
        <f t="shared" si="6"/>
        <v>0</v>
      </c>
    </row>
    <row r="203" spans="1:9">
      <c r="D203" s="61"/>
      <c r="E203" s="62">
        <f t="shared" si="6"/>
        <v>0</v>
      </c>
    </row>
    <row r="204" spans="1:9" ht="51" customHeight="1">
      <c r="A204" s="59">
        <f>A200+0.01</f>
        <v>3.0699999999999985</v>
      </c>
      <c r="B204" s="545" t="s">
        <v>158</v>
      </c>
      <c r="C204" s="545"/>
      <c r="D204" s="61"/>
      <c r="E204" s="62">
        <f t="shared" si="6"/>
        <v>0</v>
      </c>
    </row>
    <row r="205" spans="1:9">
      <c r="B205" s="60" t="s">
        <v>242</v>
      </c>
      <c r="C205" s="57">
        <f>0.2*0.71*2.7*2</f>
        <v>0.76680000000000004</v>
      </c>
      <c r="D205" s="61"/>
      <c r="E205" s="62">
        <f t="shared" si="6"/>
        <v>0</v>
      </c>
    </row>
    <row r="206" spans="1:9" ht="15" customHeight="1">
      <c r="B206" s="546"/>
      <c r="C206" s="546"/>
      <c r="D206" s="61"/>
      <c r="E206" s="62">
        <f t="shared" si="6"/>
        <v>0</v>
      </c>
    </row>
    <row r="207" spans="1:9">
      <c r="D207" s="61"/>
      <c r="E207" s="62">
        <f t="shared" si="6"/>
        <v>0</v>
      </c>
    </row>
    <row r="208" spans="1:9" ht="40.5" customHeight="1">
      <c r="A208" s="59">
        <f>A204+0.01</f>
        <v>3.0799999999999983</v>
      </c>
      <c r="B208" s="545" t="s">
        <v>181</v>
      </c>
      <c r="C208" s="545"/>
      <c r="D208" s="61"/>
      <c r="E208" s="62">
        <f t="shared" si="6"/>
        <v>0</v>
      </c>
    </row>
    <row r="209" spans="1:11">
      <c r="B209" s="60" t="s">
        <v>242</v>
      </c>
      <c r="C209" s="57">
        <f>3.5*1</f>
        <v>3.5</v>
      </c>
      <c r="D209" s="61"/>
      <c r="E209" s="62">
        <f t="shared" si="6"/>
        <v>0</v>
      </c>
    </row>
    <row r="210" spans="1:11" ht="15" customHeight="1">
      <c r="B210" s="546"/>
      <c r="C210" s="546"/>
      <c r="D210" s="61"/>
      <c r="E210" s="62">
        <f t="shared" si="6"/>
        <v>0</v>
      </c>
    </row>
    <row r="211" spans="1:11">
      <c r="D211" s="61"/>
      <c r="E211" s="62">
        <f t="shared" si="6"/>
        <v>0</v>
      </c>
    </row>
    <row r="212" spans="1:11" ht="39" customHeight="1">
      <c r="A212" s="59">
        <f>A208+0.01</f>
        <v>3.0899999999999981</v>
      </c>
      <c r="B212" s="545" t="s">
        <v>159</v>
      </c>
      <c r="C212" s="545"/>
      <c r="D212" s="61"/>
      <c r="E212" s="62">
        <f t="shared" si="6"/>
        <v>0</v>
      </c>
      <c r="G212" s="521"/>
      <c r="H212" s="521"/>
      <c r="I212" s="521"/>
      <c r="J212" s="521"/>
      <c r="K212" s="521"/>
    </row>
    <row r="213" spans="1:11">
      <c r="B213" s="60" t="s">
        <v>242</v>
      </c>
      <c r="C213" s="57">
        <f>4.51*1.25</f>
        <v>5.6374999999999993</v>
      </c>
      <c r="D213" s="61"/>
      <c r="E213" s="62">
        <f t="shared" si="6"/>
        <v>0</v>
      </c>
      <c r="G213" s="521">
        <f>C213+C205+C201+C197+C193+C189+C185</f>
        <v>163.72139999999999</v>
      </c>
      <c r="H213" s="521"/>
      <c r="I213" s="521"/>
      <c r="J213" s="521"/>
      <c r="K213" s="521"/>
    </row>
    <row r="214" spans="1:11" ht="15" customHeight="1">
      <c r="B214" s="546"/>
      <c r="C214" s="546"/>
      <c r="D214" s="61"/>
      <c r="E214" s="62">
        <f t="shared" si="6"/>
        <v>0</v>
      </c>
      <c r="G214" s="521"/>
      <c r="H214" s="521"/>
      <c r="I214" s="521"/>
      <c r="J214" s="521"/>
      <c r="K214" s="521"/>
    </row>
    <row r="215" spans="1:11">
      <c r="D215" s="61"/>
      <c r="E215" s="62">
        <f t="shared" si="6"/>
        <v>0</v>
      </c>
      <c r="G215" s="521"/>
      <c r="H215" s="521"/>
      <c r="I215" s="521"/>
      <c r="J215" s="521"/>
      <c r="K215" s="521"/>
    </row>
    <row r="216" spans="1:11" ht="29.25" customHeight="1">
      <c r="A216" s="59">
        <f>A212+0.01</f>
        <v>3.0999999999999979</v>
      </c>
      <c r="B216" s="554" t="s">
        <v>74</v>
      </c>
      <c r="C216" s="554"/>
      <c r="D216" s="61"/>
      <c r="E216" s="62">
        <f t="shared" si="6"/>
        <v>0</v>
      </c>
      <c r="G216" s="521"/>
      <c r="H216" s="521"/>
      <c r="I216" s="521"/>
      <c r="J216" s="521"/>
      <c r="K216" s="521"/>
    </row>
    <row r="217" spans="1:11">
      <c r="B217" s="60" t="s">
        <v>75</v>
      </c>
      <c r="C217" s="57">
        <f>1232.92+5424</f>
        <v>6656.92</v>
      </c>
      <c r="D217" s="61"/>
      <c r="E217" s="62">
        <f t="shared" si="6"/>
        <v>0</v>
      </c>
      <c r="G217" s="521"/>
      <c r="H217" s="521"/>
      <c r="I217" s="521"/>
      <c r="J217" s="521"/>
      <c r="K217" s="521"/>
    </row>
    <row r="218" spans="1:11">
      <c r="B218" s="545"/>
      <c r="C218" s="545"/>
      <c r="D218" s="61"/>
      <c r="E218" s="62">
        <f t="shared" si="6"/>
        <v>0</v>
      </c>
      <c r="G218" s="521"/>
      <c r="H218" s="521"/>
      <c r="I218" s="521"/>
      <c r="J218" s="521"/>
      <c r="K218" s="521"/>
    </row>
    <row r="219" spans="1:11">
      <c r="D219" s="61"/>
      <c r="E219" s="62">
        <f t="shared" si="6"/>
        <v>0</v>
      </c>
      <c r="G219" s="521"/>
      <c r="H219" s="521"/>
      <c r="I219" s="521"/>
      <c r="J219" s="521"/>
      <c r="K219" s="521"/>
    </row>
    <row r="220" spans="1:11" ht="27.75" customHeight="1">
      <c r="A220" s="59">
        <f>A216+0.01</f>
        <v>3.1099999999999977</v>
      </c>
      <c r="B220" s="554" t="s">
        <v>76</v>
      </c>
      <c r="C220" s="554"/>
      <c r="D220" s="61"/>
      <c r="E220" s="62">
        <f t="shared" si="6"/>
        <v>0</v>
      </c>
      <c r="G220" s="521"/>
      <c r="H220" s="521"/>
      <c r="I220" s="521"/>
      <c r="J220" s="521"/>
      <c r="K220" s="521"/>
    </row>
    <row r="221" spans="1:11">
      <c r="B221" s="60" t="s">
        <v>75</v>
      </c>
      <c r="C221" s="57">
        <f>1867.15+5937</f>
        <v>7804.15</v>
      </c>
      <c r="D221" s="61"/>
      <c r="E221" s="62">
        <f t="shared" si="6"/>
        <v>0</v>
      </c>
      <c r="F221" s="521"/>
      <c r="G221" s="521"/>
      <c r="H221" s="521"/>
      <c r="I221" s="521"/>
      <c r="J221" s="521"/>
      <c r="K221" s="521"/>
    </row>
    <row r="222" spans="1:11">
      <c r="B222" s="545"/>
      <c r="C222" s="545"/>
      <c r="D222" s="61"/>
      <c r="E222" s="62">
        <f t="shared" si="6"/>
        <v>0</v>
      </c>
      <c r="F222" s="521"/>
      <c r="G222" s="521"/>
      <c r="H222" s="521"/>
      <c r="I222" s="521"/>
      <c r="J222" s="521"/>
      <c r="K222" s="521"/>
    </row>
    <row r="223" spans="1:11">
      <c r="D223" s="61"/>
      <c r="E223" s="62">
        <f t="shared" si="6"/>
        <v>0</v>
      </c>
      <c r="F223" s="521"/>
      <c r="G223" s="521"/>
      <c r="H223" s="521"/>
      <c r="I223" s="521"/>
      <c r="J223" s="521"/>
      <c r="K223" s="521"/>
    </row>
    <row r="224" spans="1:11" ht="28.5" customHeight="1">
      <c r="A224" s="59">
        <f>A220+0.01</f>
        <v>3.1199999999999974</v>
      </c>
      <c r="B224" s="554" t="s">
        <v>77</v>
      </c>
      <c r="C224" s="554"/>
      <c r="D224" s="61"/>
      <c r="E224" s="62">
        <f t="shared" si="6"/>
        <v>0</v>
      </c>
      <c r="F224" s="521"/>
      <c r="G224" s="521"/>
      <c r="H224" s="521"/>
      <c r="I224" s="521" t="e">
        <f>C185+#REF!+C193+C197+#REF!+C205</f>
        <v>#REF!</v>
      </c>
      <c r="J224" s="521"/>
      <c r="K224" s="521" t="e">
        <f>I225/I224</f>
        <v>#REF!</v>
      </c>
    </row>
    <row r="225" spans="1:9">
      <c r="B225" s="60" t="s">
        <v>75</v>
      </c>
      <c r="C225" s="57">
        <f>2845+7907</f>
        <v>10752</v>
      </c>
      <c r="D225" s="61"/>
      <c r="E225" s="62">
        <f t="shared" si="6"/>
        <v>0</v>
      </c>
      <c r="F225" s="521"/>
      <c r="G225" s="521">
        <f>C225+C221+C217</f>
        <v>25213.07</v>
      </c>
      <c r="H225" s="521"/>
      <c r="I225" s="521">
        <f>SUM(C225,C221,C217)</f>
        <v>25213.07</v>
      </c>
    </row>
    <row r="226" spans="1:9">
      <c r="B226" s="545"/>
      <c r="C226" s="545"/>
      <c r="D226" s="61"/>
      <c r="E226" s="62">
        <f t="shared" si="6"/>
        <v>0</v>
      </c>
      <c r="F226" s="521"/>
      <c r="G226" s="521"/>
      <c r="H226" s="521"/>
      <c r="I226" s="521"/>
    </row>
    <row r="227" spans="1:9">
      <c r="B227" s="100"/>
      <c r="D227" s="61"/>
      <c r="E227" s="62">
        <f t="shared" si="6"/>
        <v>0</v>
      </c>
      <c r="F227" s="521"/>
      <c r="G227" s="521"/>
      <c r="H227" s="521"/>
      <c r="I227" s="521"/>
    </row>
    <row r="228" spans="1:9" ht="32.25" customHeight="1">
      <c r="A228" s="59">
        <f>A224+0.01</f>
        <v>3.1299999999999972</v>
      </c>
      <c r="B228" s="545" t="s">
        <v>247</v>
      </c>
      <c r="C228" s="545"/>
      <c r="D228" s="61"/>
      <c r="E228" s="62">
        <f t="shared" si="6"/>
        <v>0</v>
      </c>
      <c r="F228" s="521"/>
      <c r="G228" s="521"/>
      <c r="H228" s="521"/>
      <c r="I228" s="521"/>
    </row>
    <row r="229" spans="1:9">
      <c r="B229" s="60" t="s">
        <v>75</v>
      </c>
      <c r="C229" s="57">
        <v>200</v>
      </c>
      <c r="D229" s="61"/>
      <c r="E229" s="62">
        <f t="shared" si="6"/>
        <v>0</v>
      </c>
      <c r="F229" s="521"/>
      <c r="G229" s="521"/>
      <c r="H229" s="521"/>
      <c r="I229" s="521"/>
    </row>
    <row r="230" spans="1:9">
      <c r="B230" s="545"/>
      <c r="C230" s="545"/>
      <c r="D230" s="61"/>
      <c r="E230" s="36"/>
      <c r="F230" s="521"/>
      <c r="G230" s="521"/>
      <c r="H230" s="521"/>
      <c r="I230" s="521"/>
    </row>
    <row r="231" spans="1:9">
      <c r="B231" s="100"/>
      <c r="D231" s="61"/>
      <c r="E231" s="36"/>
      <c r="F231" s="521"/>
      <c r="G231" s="521"/>
      <c r="H231" s="521"/>
      <c r="I231" s="521"/>
    </row>
    <row r="232" spans="1:9" s="10" customFormat="1" ht="59.25" customHeight="1">
      <c r="A232" s="59">
        <f>SUM(A228,0.01)</f>
        <v>3.139999999999997</v>
      </c>
      <c r="B232" s="545" t="s">
        <v>155</v>
      </c>
      <c r="C232" s="553"/>
      <c r="D232" s="89"/>
      <c r="E232" s="44"/>
    </row>
    <row r="233" spans="1:9" s="10" customFormat="1" ht="14.25">
      <c r="A233" s="90"/>
      <c r="B233" s="60" t="s">
        <v>145</v>
      </c>
      <c r="C233" s="91">
        <v>0.1</v>
      </c>
      <c r="D233" s="92">
        <f>SUM(E180:E231)</f>
        <v>0</v>
      </c>
      <c r="E233" s="36">
        <f>C233*D233</f>
        <v>0</v>
      </c>
      <c r="G233" s="46"/>
    </row>
    <row r="234" spans="1:9" s="10" customFormat="1" ht="14.25">
      <c r="A234" s="90"/>
      <c r="B234" s="60"/>
      <c r="C234" s="91"/>
      <c r="D234" s="92"/>
      <c r="E234" s="44"/>
      <c r="G234" s="46"/>
    </row>
    <row r="235" spans="1:9" s="10" customFormat="1" ht="15" customHeight="1">
      <c r="A235" s="90"/>
      <c r="B235" s="556"/>
      <c r="C235" s="557"/>
      <c r="D235" s="89"/>
      <c r="E235" s="44"/>
      <c r="G235" s="46"/>
    </row>
    <row r="236" spans="1:9">
      <c r="D236" s="61"/>
      <c r="E236" s="36"/>
    </row>
    <row r="237" spans="1:9">
      <c r="B237" s="98" t="s">
        <v>78</v>
      </c>
      <c r="C237" s="94"/>
      <c r="D237" s="95"/>
      <c r="E237" s="38">
        <f>SUM(E180:E236)</f>
        <v>0</v>
      </c>
    </row>
    <row r="238" spans="1:9">
      <c r="A238" s="97" t="s">
        <v>19</v>
      </c>
      <c r="B238" s="86" t="s">
        <v>20</v>
      </c>
      <c r="D238" s="61"/>
      <c r="E238" s="36"/>
    </row>
    <row r="239" spans="1:9">
      <c r="A239" s="97"/>
      <c r="D239" s="61"/>
      <c r="E239" s="36"/>
    </row>
    <row r="240" spans="1:9" ht="73.5" customHeight="1">
      <c r="A240" s="97"/>
      <c r="B240" s="545" t="s">
        <v>153</v>
      </c>
      <c r="C240" s="545"/>
      <c r="D240" s="61"/>
      <c r="E240" s="36"/>
    </row>
    <row r="241" spans="1:5">
      <c r="A241" s="97"/>
      <c r="D241" s="61"/>
      <c r="E241" s="36"/>
    </row>
    <row r="242" spans="1:5">
      <c r="D242" s="61"/>
      <c r="E242" s="36"/>
    </row>
    <row r="243" spans="1:5" ht="27" customHeight="1">
      <c r="A243" s="59">
        <v>4.01</v>
      </c>
      <c r="B243" s="545" t="s">
        <v>154</v>
      </c>
      <c r="C243" s="545"/>
      <c r="D243" s="61"/>
      <c r="E243" s="36"/>
    </row>
    <row r="244" spans="1:5">
      <c r="B244" s="60" t="s">
        <v>234</v>
      </c>
      <c r="C244" s="57">
        <f>23.2+41.8</f>
        <v>65</v>
      </c>
      <c r="D244" s="61"/>
      <c r="E244" s="62">
        <f t="shared" ref="E244:E302" si="7">ROUND(ROUND($C244,2)*ROUND($D244,2),2)</f>
        <v>0</v>
      </c>
    </row>
    <row r="245" spans="1:5">
      <c r="B245" s="546"/>
      <c r="C245" s="546"/>
      <c r="D245" s="61"/>
      <c r="E245" s="62">
        <f t="shared" si="7"/>
        <v>0</v>
      </c>
    </row>
    <row r="246" spans="1:5">
      <c r="D246" s="61"/>
      <c r="E246" s="62">
        <f t="shared" si="7"/>
        <v>0</v>
      </c>
    </row>
    <row r="247" spans="1:5" ht="29.25" customHeight="1">
      <c r="A247" s="59">
        <f>A243+0.01</f>
        <v>4.0199999999999996</v>
      </c>
      <c r="B247" s="545" t="s">
        <v>79</v>
      </c>
      <c r="C247" s="545"/>
      <c r="D247" s="61"/>
      <c r="E247" s="62">
        <f t="shared" si="7"/>
        <v>0</v>
      </c>
    </row>
    <row r="248" spans="1:5">
      <c r="B248" s="60" t="s">
        <v>246</v>
      </c>
      <c r="C248" s="57">
        <f>23.2*0.4+0.5+41*0.4</f>
        <v>26.18</v>
      </c>
      <c r="D248" s="61"/>
      <c r="E248" s="62">
        <f t="shared" si="7"/>
        <v>0</v>
      </c>
    </row>
    <row r="249" spans="1:5">
      <c r="B249" s="546"/>
      <c r="C249" s="546"/>
      <c r="D249" s="61"/>
      <c r="E249" s="62">
        <f t="shared" si="7"/>
        <v>0</v>
      </c>
    </row>
    <row r="250" spans="1:5">
      <c r="D250" s="61"/>
      <c r="E250" s="62">
        <f t="shared" si="7"/>
        <v>0</v>
      </c>
    </row>
    <row r="251" spans="1:5" ht="55.5" customHeight="1">
      <c r="A251" s="59">
        <f>A247+0.01</f>
        <v>4.0299999999999994</v>
      </c>
      <c r="B251" s="545" t="s">
        <v>173</v>
      </c>
      <c r="C251" s="545"/>
      <c r="D251" s="61"/>
      <c r="E251" s="62">
        <f t="shared" si="7"/>
        <v>0</v>
      </c>
    </row>
    <row r="252" spans="1:5">
      <c r="B252" s="60" t="s">
        <v>246</v>
      </c>
      <c r="C252" s="57">
        <f>28.33+29.3*2-20.3+1.7*2.7+58.4</f>
        <v>129.62</v>
      </c>
      <c r="D252" s="61"/>
      <c r="E252" s="62">
        <f t="shared" si="7"/>
        <v>0</v>
      </c>
    </row>
    <row r="253" spans="1:5">
      <c r="B253" s="546" t="s">
        <v>80</v>
      </c>
      <c r="C253" s="546"/>
      <c r="D253" s="61"/>
      <c r="E253" s="62">
        <f t="shared" si="7"/>
        <v>0</v>
      </c>
    </row>
    <row r="254" spans="1:5">
      <c r="D254" s="61"/>
      <c r="E254" s="62">
        <f t="shared" si="7"/>
        <v>0</v>
      </c>
    </row>
    <row r="255" spans="1:5" ht="24.6" customHeight="1">
      <c r="A255" s="59">
        <f>A251+0.01</f>
        <v>4.0399999999999991</v>
      </c>
      <c r="B255" s="545" t="s">
        <v>160</v>
      </c>
      <c r="C255" s="545"/>
      <c r="D255" s="61"/>
      <c r="E255" s="62">
        <f t="shared" si="7"/>
        <v>0</v>
      </c>
    </row>
    <row r="256" spans="1:5">
      <c r="B256" s="60" t="s">
        <v>246</v>
      </c>
      <c r="C256" s="57">
        <f>0.52*2*1.25</f>
        <v>1.3</v>
      </c>
      <c r="D256" s="61"/>
      <c r="E256" s="62">
        <f t="shared" si="7"/>
        <v>0</v>
      </c>
    </row>
    <row r="257" spans="1:5" ht="15" customHeight="1">
      <c r="B257" s="546" t="s">
        <v>81</v>
      </c>
      <c r="C257" s="546"/>
      <c r="D257" s="61"/>
      <c r="E257" s="62">
        <f t="shared" si="7"/>
        <v>0</v>
      </c>
    </row>
    <row r="258" spans="1:5">
      <c r="D258" s="61"/>
      <c r="E258" s="62">
        <f t="shared" si="7"/>
        <v>0</v>
      </c>
    </row>
    <row r="259" spans="1:5" ht="36" customHeight="1">
      <c r="A259" s="59">
        <f>A255+0.01</f>
        <v>4.0499999999999989</v>
      </c>
      <c r="B259" s="545" t="s">
        <v>162</v>
      </c>
      <c r="C259" s="545"/>
      <c r="D259" s="61"/>
      <c r="E259" s="62">
        <f t="shared" si="7"/>
        <v>0</v>
      </c>
    </row>
    <row r="260" spans="1:5">
      <c r="B260" s="60" t="s">
        <v>246</v>
      </c>
      <c r="C260" s="57">
        <f>49.16*4.02+39.54*3.23+45.02*(3.23+1.88)+65*3.32</f>
        <v>771.18959999999993</v>
      </c>
      <c r="D260" s="61"/>
      <c r="E260" s="62">
        <f t="shared" si="7"/>
        <v>0</v>
      </c>
    </row>
    <row r="261" spans="1:5" ht="15.6" customHeight="1">
      <c r="B261" s="546" t="s">
        <v>82</v>
      </c>
      <c r="C261" s="546"/>
      <c r="D261" s="61"/>
      <c r="E261" s="62">
        <f t="shared" si="7"/>
        <v>0</v>
      </c>
    </row>
    <row r="262" spans="1:5">
      <c r="D262" s="61"/>
      <c r="E262" s="62">
        <f t="shared" si="7"/>
        <v>0</v>
      </c>
    </row>
    <row r="263" spans="1:5" ht="24.75" customHeight="1">
      <c r="A263" s="59">
        <f>A259+0.01</f>
        <v>4.0599999999999987</v>
      </c>
      <c r="B263" s="545" t="s">
        <v>163</v>
      </c>
      <c r="C263" s="545"/>
      <c r="D263" s="61"/>
      <c r="E263" s="62">
        <f t="shared" si="7"/>
        <v>0</v>
      </c>
    </row>
    <row r="264" spans="1:5">
      <c r="B264" s="60" t="s">
        <v>246</v>
      </c>
      <c r="C264" s="57">
        <f>10.55*4.02+6.4*3.23+6.4*(3.23+1.88)</f>
        <v>95.787000000000006</v>
      </c>
      <c r="D264" s="61"/>
      <c r="E264" s="62">
        <f t="shared" si="7"/>
        <v>0</v>
      </c>
    </row>
    <row r="265" spans="1:5" ht="15.6" customHeight="1">
      <c r="B265" s="546" t="s">
        <v>82</v>
      </c>
      <c r="C265" s="546"/>
      <c r="D265" s="61"/>
      <c r="E265" s="62">
        <f t="shared" si="7"/>
        <v>0</v>
      </c>
    </row>
    <row r="266" spans="1:5">
      <c r="D266" s="61"/>
      <c r="E266" s="62">
        <f t="shared" si="7"/>
        <v>0</v>
      </c>
    </row>
    <row r="267" spans="1:5" ht="24.75" customHeight="1">
      <c r="A267" s="59">
        <f>A263+0.01</f>
        <v>4.0699999999999985</v>
      </c>
      <c r="B267" s="545" t="s">
        <v>180</v>
      </c>
      <c r="C267" s="545"/>
      <c r="D267" s="61"/>
      <c r="E267" s="62">
        <f t="shared" si="7"/>
        <v>0</v>
      </c>
    </row>
    <row r="268" spans="1:5">
      <c r="B268" s="60" t="s">
        <v>246</v>
      </c>
      <c r="C268" s="57">
        <f>12*3.5</f>
        <v>42</v>
      </c>
      <c r="D268" s="61"/>
      <c r="E268" s="62">
        <f t="shared" si="7"/>
        <v>0</v>
      </c>
    </row>
    <row r="269" spans="1:5" ht="15.6" customHeight="1">
      <c r="B269" s="546" t="s">
        <v>82</v>
      </c>
      <c r="C269" s="546"/>
      <c r="D269" s="61"/>
      <c r="E269" s="62">
        <f t="shared" si="7"/>
        <v>0</v>
      </c>
    </row>
    <row r="270" spans="1:5">
      <c r="D270" s="61"/>
      <c r="E270" s="62">
        <f t="shared" si="7"/>
        <v>0</v>
      </c>
    </row>
    <row r="271" spans="1:5" ht="31.5" customHeight="1">
      <c r="A271" s="59">
        <f>A267+0.01</f>
        <v>4.0799999999999983</v>
      </c>
      <c r="B271" s="545" t="s">
        <v>164</v>
      </c>
      <c r="C271" s="545"/>
      <c r="D271" s="61"/>
      <c r="E271" s="62">
        <f t="shared" si="7"/>
        <v>0</v>
      </c>
    </row>
    <row r="272" spans="1:5">
      <c r="B272" s="60" t="s">
        <v>246</v>
      </c>
      <c r="C272" s="57">
        <f>(0.4+0.7*2)*2.7*2</f>
        <v>9.7199999999999989</v>
      </c>
      <c r="D272" s="61"/>
      <c r="E272" s="62">
        <f t="shared" si="7"/>
        <v>0</v>
      </c>
    </row>
    <row r="273" spans="1:5" ht="15" customHeight="1">
      <c r="B273" s="546"/>
      <c r="C273" s="546"/>
      <c r="D273" s="61"/>
      <c r="E273" s="62">
        <f t="shared" si="7"/>
        <v>0</v>
      </c>
    </row>
    <row r="274" spans="1:5">
      <c r="D274" s="61"/>
      <c r="E274" s="62">
        <f t="shared" si="7"/>
        <v>0</v>
      </c>
    </row>
    <row r="275" spans="1:5" ht="30.75" customHeight="1">
      <c r="A275" s="59">
        <f>A271+0.01</f>
        <v>4.0899999999999981</v>
      </c>
      <c r="B275" s="545" t="s">
        <v>165</v>
      </c>
      <c r="C275" s="545"/>
      <c r="D275" s="61"/>
      <c r="E275" s="62">
        <f t="shared" si="7"/>
        <v>0</v>
      </c>
    </row>
    <row r="276" spans="1:5">
      <c r="B276" s="60" t="s">
        <v>234</v>
      </c>
      <c r="C276" s="57">
        <f>(1.14+2.05*2)*3+(0.9+2.1*2)*2</f>
        <v>25.92</v>
      </c>
      <c r="D276" s="61"/>
      <c r="E276" s="62">
        <f t="shared" si="7"/>
        <v>0</v>
      </c>
    </row>
    <row r="277" spans="1:5" ht="15" customHeight="1">
      <c r="B277" s="546"/>
      <c r="C277" s="546"/>
      <c r="D277" s="61"/>
      <c r="E277" s="62">
        <f t="shared" si="7"/>
        <v>0</v>
      </c>
    </row>
    <row r="278" spans="1:5">
      <c r="D278" s="61"/>
      <c r="E278" s="62">
        <f t="shared" si="7"/>
        <v>0</v>
      </c>
    </row>
    <row r="279" spans="1:5" ht="24.75" customHeight="1">
      <c r="A279" s="59">
        <f>A275+0.01</f>
        <v>4.0999999999999979</v>
      </c>
      <c r="B279" s="545" t="s">
        <v>166</v>
      </c>
      <c r="C279" s="545"/>
      <c r="D279" s="61"/>
      <c r="E279" s="62">
        <f t="shared" si="7"/>
        <v>0</v>
      </c>
    </row>
    <row r="280" spans="1:5">
      <c r="B280" s="60" t="s">
        <v>246</v>
      </c>
      <c r="C280" s="57">
        <f>20.77*1.25</f>
        <v>25.962499999999999</v>
      </c>
      <c r="D280" s="61"/>
      <c r="E280" s="62">
        <f t="shared" si="7"/>
        <v>0</v>
      </c>
    </row>
    <row r="281" spans="1:5" ht="15" customHeight="1">
      <c r="B281" s="546"/>
      <c r="C281" s="546"/>
      <c r="D281" s="61"/>
      <c r="E281" s="62">
        <f t="shared" si="7"/>
        <v>0</v>
      </c>
    </row>
    <row r="282" spans="1:5">
      <c r="D282" s="61"/>
      <c r="E282" s="62">
        <f t="shared" si="7"/>
        <v>0</v>
      </c>
    </row>
    <row r="283" spans="1:5" ht="24.75" customHeight="1">
      <c r="A283" s="59">
        <f>A279+0.01</f>
        <v>4.1099999999999977</v>
      </c>
      <c r="B283" s="545" t="s">
        <v>167</v>
      </c>
      <c r="C283" s="545"/>
      <c r="D283" s="61"/>
      <c r="E283" s="62">
        <f t="shared" si="7"/>
        <v>0</v>
      </c>
    </row>
    <row r="284" spans="1:5">
      <c r="B284" s="60" t="s">
        <v>246</v>
      </c>
      <c r="C284" s="57">
        <f>4.5+0.18*1.25*60</f>
        <v>18</v>
      </c>
      <c r="D284" s="61"/>
      <c r="E284" s="62">
        <f t="shared" si="7"/>
        <v>0</v>
      </c>
    </row>
    <row r="285" spans="1:5" ht="15" customHeight="1">
      <c r="B285" s="546"/>
      <c r="C285" s="546"/>
      <c r="D285" s="61"/>
      <c r="E285" s="62">
        <f t="shared" si="7"/>
        <v>0</v>
      </c>
    </row>
    <row r="286" spans="1:5">
      <c r="D286" s="61"/>
      <c r="E286" s="62">
        <f t="shared" si="7"/>
        <v>0</v>
      </c>
    </row>
    <row r="287" spans="1:5" ht="49.5" customHeight="1">
      <c r="A287" s="59">
        <f>A283+0.01</f>
        <v>4.1199999999999974</v>
      </c>
      <c r="B287" s="545" t="s">
        <v>127</v>
      </c>
      <c r="C287" s="545"/>
      <c r="D287" s="61"/>
      <c r="E287" s="62">
        <f t="shared" si="7"/>
        <v>0</v>
      </c>
    </row>
    <row r="288" spans="1:5">
      <c r="B288" s="60" t="s">
        <v>54</v>
      </c>
      <c r="C288" s="57">
        <v>2</v>
      </c>
      <c r="D288" s="61"/>
      <c r="E288" s="62">
        <f t="shared" si="7"/>
        <v>0</v>
      </c>
    </row>
    <row r="289" spans="1:5">
      <c r="B289" s="545"/>
      <c r="C289" s="545"/>
      <c r="D289" s="61"/>
      <c r="E289" s="62">
        <f t="shared" si="7"/>
        <v>0</v>
      </c>
    </row>
    <row r="290" spans="1:5">
      <c r="D290" s="61"/>
      <c r="E290" s="62">
        <f t="shared" si="7"/>
        <v>0</v>
      </c>
    </row>
    <row r="291" spans="1:5" ht="35.25" customHeight="1">
      <c r="A291" s="59">
        <f>A287+0.01</f>
        <v>4.1299999999999972</v>
      </c>
      <c r="B291" s="545" t="s">
        <v>178</v>
      </c>
      <c r="C291" s="545"/>
      <c r="D291" s="61"/>
      <c r="E291" s="62">
        <f t="shared" si="7"/>
        <v>0</v>
      </c>
    </row>
    <row r="292" spans="1:5">
      <c r="B292" s="60" t="s">
        <v>54</v>
      </c>
      <c r="C292" s="57">
        <v>1</v>
      </c>
      <c r="D292" s="61"/>
      <c r="E292" s="62">
        <f t="shared" si="7"/>
        <v>0</v>
      </c>
    </row>
    <row r="293" spans="1:5">
      <c r="B293" s="545"/>
      <c r="C293" s="545"/>
      <c r="D293" s="61"/>
      <c r="E293" s="62">
        <f t="shared" si="7"/>
        <v>0</v>
      </c>
    </row>
    <row r="294" spans="1:5">
      <c r="D294" s="61"/>
      <c r="E294" s="62">
        <f t="shared" si="7"/>
        <v>0</v>
      </c>
    </row>
    <row r="295" spans="1:5" ht="35.25" customHeight="1">
      <c r="A295" s="59">
        <f>A291+0.01</f>
        <v>4.139999999999997</v>
      </c>
      <c r="B295" s="545" t="s">
        <v>199</v>
      </c>
      <c r="C295" s="545"/>
      <c r="D295" s="61"/>
      <c r="E295" s="62">
        <f t="shared" si="7"/>
        <v>0</v>
      </c>
    </row>
    <row r="296" spans="1:5">
      <c r="B296" s="60" t="s">
        <v>246</v>
      </c>
      <c r="C296" s="57">
        <f>23.2*9</f>
        <v>208.79999999999998</v>
      </c>
      <c r="D296" s="61"/>
      <c r="E296" s="62">
        <f t="shared" si="7"/>
        <v>0</v>
      </c>
    </row>
    <row r="297" spans="1:5">
      <c r="B297" s="545"/>
      <c r="C297" s="545"/>
      <c r="D297" s="61"/>
      <c r="E297" s="62">
        <f t="shared" si="7"/>
        <v>0</v>
      </c>
    </row>
    <row r="298" spans="1:5">
      <c r="D298" s="61"/>
      <c r="E298" s="62">
        <f t="shared" si="7"/>
        <v>0</v>
      </c>
    </row>
    <row r="299" spans="1:5" ht="41.25" customHeight="1">
      <c r="A299" s="59">
        <f>A295+0.01</f>
        <v>4.1499999999999968</v>
      </c>
      <c r="B299" s="545" t="s">
        <v>200</v>
      </c>
      <c r="C299" s="545"/>
      <c r="D299" s="61"/>
      <c r="E299" s="62">
        <f t="shared" si="7"/>
        <v>0</v>
      </c>
    </row>
    <row r="300" spans="1:5">
      <c r="B300" s="60" t="s">
        <v>242</v>
      </c>
      <c r="C300" s="57">
        <f>3.6*12.7</f>
        <v>45.72</v>
      </c>
      <c r="D300" s="61"/>
      <c r="E300" s="62">
        <f t="shared" si="7"/>
        <v>0</v>
      </c>
    </row>
    <row r="301" spans="1:5">
      <c r="B301" s="545"/>
      <c r="C301" s="545"/>
      <c r="D301" s="61"/>
      <c r="E301" s="62">
        <f t="shared" si="7"/>
        <v>0</v>
      </c>
    </row>
    <row r="302" spans="1:5">
      <c r="D302" s="61"/>
      <c r="E302" s="62">
        <f t="shared" si="7"/>
        <v>0</v>
      </c>
    </row>
    <row r="303" spans="1:5" s="10" customFormat="1" ht="47.25" customHeight="1">
      <c r="A303" s="59">
        <f>A299+0.01</f>
        <v>4.1599999999999966</v>
      </c>
      <c r="B303" s="545" t="s">
        <v>168</v>
      </c>
      <c r="C303" s="553"/>
      <c r="D303" s="89"/>
      <c r="E303" s="44"/>
    </row>
    <row r="304" spans="1:5" s="10" customFormat="1" ht="14.25">
      <c r="A304" s="90"/>
      <c r="B304" s="60" t="s">
        <v>145</v>
      </c>
      <c r="C304" s="91">
        <v>0.1</v>
      </c>
      <c r="D304" s="92">
        <f>SUM(E240:E303)</f>
        <v>0</v>
      </c>
      <c r="E304" s="36">
        <f>C304*D304</f>
        <v>0</v>
      </c>
    </row>
    <row r="305" spans="1:5">
      <c r="D305" s="61"/>
      <c r="E305" s="36"/>
    </row>
    <row r="306" spans="1:5">
      <c r="B306" s="101" t="s">
        <v>83</v>
      </c>
      <c r="C306" s="94"/>
      <c r="D306" s="95"/>
      <c r="E306" s="38">
        <f>SUM(E241:E305)</f>
        <v>0</v>
      </c>
    </row>
    <row r="307" spans="1:5">
      <c r="A307" s="59" t="s">
        <v>21</v>
      </c>
      <c r="B307" s="86" t="s">
        <v>22</v>
      </c>
      <c r="D307" s="61"/>
      <c r="E307" s="36"/>
    </row>
    <row r="308" spans="1:5">
      <c r="D308" s="61"/>
      <c r="E308" s="36"/>
    </row>
    <row r="309" spans="1:5" ht="216" customHeight="1">
      <c r="A309" s="59">
        <v>5.01</v>
      </c>
      <c r="B309" s="547" t="s">
        <v>1051</v>
      </c>
      <c r="C309" s="548"/>
      <c r="D309" s="61"/>
      <c r="E309" s="36">
        <f>ROUND(C309*D309,2)</f>
        <v>0</v>
      </c>
    </row>
    <row r="310" spans="1:5">
      <c r="B310" s="60" t="s">
        <v>246</v>
      </c>
      <c r="C310" s="57">
        <f>97.2</f>
        <v>97.2</v>
      </c>
      <c r="D310" s="61"/>
      <c r="E310" s="62">
        <f t="shared" ref="E310:E373" si="8">ROUND(ROUND($C310,2)*ROUND($D310,2),2)</f>
        <v>0</v>
      </c>
    </row>
    <row r="311" spans="1:5">
      <c r="B311" s="546"/>
      <c r="C311" s="546"/>
      <c r="D311" s="61"/>
      <c r="E311" s="62">
        <f t="shared" si="8"/>
        <v>0</v>
      </c>
    </row>
    <row r="312" spans="1:5">
      <c r="C312" s="60"/>
      <c r="D312" s="61"/>
      <c r="E312" s="62">
        <f t="shared" si="8"/>
        <v>0</v>
      </c>
    </row>
    <row r="313" spans="1:5" ht="252.95" customHeight="1">
      <c r="A313" s="59">
        <f>A309+0.01</f>
        <v>5.0199999999999996</v>
      </c>
      <c r="B313" s="559" t="s">
        <v>1052</v>
      </c>
      <c r="C313" s="560"/>
      <c r="D313" s="61"/>
      <c r="E313" s="62">
        <f t="shared" si="8"/>
        <v>0</v>
      </c>
    </row>
    <row r="314" spans="1:5">
      <c r="B314" s="60" t="s">
        <v>246</v>
      </c>
      <c r="C314" s="57">
        <f>32.02*3.73+9.3*4.42</f>
        <v>160.54060000000001</v>
      </c>
      <c r="D314" s="61"/>
      <c r="E314" s="62">
        <f t="shared" si="8"/>
        <v>0</v>
      </c>
    </row>
    <row r="315" spans="1:5">
      <c r="D315" s="61"/>
      <c r="E315" s="62">
        <f t="shared" si="8"/>
        <v>0</v>
      </c>
    </row>
    <row r="316" spans="1:5">
      <c r="B316" s="545"/>
      <c r="C316" s="545"/>
      <c r="D316" s="61"/>
      <c r="E316" s="62">
        <f t="shared" si="8"/>
        <v>0</v>
      </c>
    </row>
    <row r="317" spans="1:5" ht="216" customHeight="1">
      <c r="A317" s="59">
        <f>A313+0.01</f>
        <v>5.0299999999999994</v>
      </c>
      <c r="B317" s="547" t="s">
        <v>1053</v>
      </c>
      <c r="C317" s="548"/>
      <c r="D317" s="61"/>
      <c r="E317" s="62">
        <f t="shared" si="8"/>
        <v>0</v>
      </c>
    </row>
    <row r="318" spans="1:5">
      <c r="B318" s="60" t="s">
        <v>246</v>
      </c>
      <c r="C318" s="57">
        <f>11.4*4.42</f>
        <v>50.387999999999998</v>
      </c>
      <c r="D318" s="61"/>
      <c r="E318" s="62">
        <f t="shared" si="8"/>
        <v>0</v>
      </c>
    </row>
    <row r="319" spans="1:5">
      <c r="D319" s="61"/>
      <c r="E319" s="62">
        <f t="shared" si="8"/>
        <v>0</v>
      </c>
    </row>
    <row r="320" spans="1:5">
      <c r="B320" s="545"/>
      <c r="C320" s="545"/>
      <c r="D320" s="61"/>
      <c r="E320" s="62">
        <f t="shared" si="8"/>
        <v>0</v>
      </c>
    </row>
    <row r="321" spans="1:8" ht="63" customHeight="1">
      <c r="A321" s="59">
        <f>A317+0.01</f>
        <v>5.0399999999999991</v>
      </c>
      <c r="B321" s="545" t="s">
        <v>169</v>
      </c>
      <c r="C321" s="545"/>
      <c r="D321" s="61"/>
      <c r="E321" s="62">
        <f t="shared" si="8"/>
        <v>0</v>
      </c>
    </row>
    <row r="322" spans="1:8">
      <c r="B322" s="60" t="s">
        <v>234</v>
      </c>
      <c r="C322" s="57">
        <f>23.2+4*4.6+32</f>
        <v>73.599999999999994</v>
      </c>
      <c r="D322" s="61"/>
      <c r="E322" s="62">
        <f t="shared" si="8"/>
        <v>0</v>
      </c>
    </row>
    <row r="323" spans="1:8" ht="15" customHeight="1">
      <c r="B323" s="546"/>
      <c r="C323" s="546"/>
      <c r="D323" s="61"/>
      <c r="E323" s="62">
        <f t="shared" si="8"/>
        <v>0</v>
      </c>
    </row>
    <row r="324" spans="1:8">
      <c r="D324" s="61"/>
      <c r="E324" s="62">
        <f t="shared" si="8"/>
        <v>0</v>
      </c>
    </row>
    <row r="325" spans="1:8" s="66" customFormat="1" ht="48" customHeight="1">
      <c r="A325" s="63">
        <f>A321+0.01</f>
        <v>5.0499999999999989</v>
      </c>
      <c r="B325" s="550" t="s">
        <v>231</v>
      </c>
      <c r="C325" s="550"/>
      <c r="D325" s="64"/>
      <c r="E325" s="62">
        <f t="shared" si="8"/>
        <v>0</v>
      </c>
      <c r="F325" s="65"/>
      <c r="G325" s="65"/>
      <c r="H325" s="65"/>
    </row>
    <row r="326" spans="1:8" s="66" customFormat="1">
      <c r="A326" s="63"/>
      <c r="B326" s="67" t="s">
        <v>232</v>
      </c>
      <c r="C326" s="68">
        <v>10</v>
      </c>
      <c r="D326" s="64"/>
      <c r="E326" s="62">
        <f t="shared" si="8"/>
        <v>0</v>
      </c>
      <c r="F326" s="65"/>
      <c r="G326" s="65"/>
      <c r="H326" s="65"/>
    </row>
    <row r="327" spans="1:8" s="66" customFormat="1">
      <c r="A327" s="63"/>
      <c r="B327" s="551"/>
      <c r="C327" s="551"/>
      <c r="D327" s="64"/>
      <c r="E327" s="62">
        <f t="shared" si="8"/>
        <v>0</v>
      </c>
      <c r="F327" s="65"/>
      <c r="G327" s="65"/>
      <c r="H327" s="65"/>
    </row>
    <row r="328" spans="1:8">
      <c r="D328" s="61"/>
      <c r="E328" s="62">
        <f t="shared" si="8"/>
        <v>0</v>
      </c>
    </row>
    <row r="329" spans="1:8" ht="75.75" customHeight="1">
      <c r="A329" s="58">
        <f>A325+0.01</f>
        <v>5.0599999999999987</v>
      </c>
      <c r="B329" s="548" t="s">
        <v>1027</v>
      </c>
      <c r="C329" s="548"/>
      <c r="D329" s="61"/>
      <c r="E329" s="62">
        <f t="shared" si="8"/>
        <v>0</v>
      </c>
      <c r="H329" s="521" t="s">
        <v>179</v>
      </c>
    </row>
    <row r="330" spans="1:8">
      <c r="B330" s="102" t="s">
        <v>234</v>
      </c>
      <c r="C330" s="103">
        <f>6.2+2.74</f>
        <v>8.9400000000000013</v>
      </c>
      <c r="D330" s="61"/>
      <c r="E330" s="62">
        <f t="shared" si="8"/>
        <v>0</v>
      </c>
    </row>
    <row r="331" spans="1:8" ht="15" customHeight="1">
      <c r="B331" s="548"/>
      <c r="C331" s="548"/>
      <c r="D331" s="61"/>
      <c r="E331" s="62">
        <f t="shared" si="8"/>
        <v>0</v>
      </c>
    </row>
    <row r="332" spans="1:8">
      <c r="B332" s="102"/>
      <c r="C332" s="103"/>
      <c r="D332" s="61"/>
      <c r="E332" s="62">
        <f t="shared" si="8"/>
        <v>0</v>
      </c>
    </row>
    <row r="333" spans="1:8" ht="50.25" customHeight="1">
      <c r="A333" s="59">
        <f>A329+0.01</f>
        <v>5.0699999999999985</v>
      </c>
      <c r="B333" s="548" t="s">
        <v>213</v>
      </c>
      <c r="C333" s="548"/>
      <c r="D333" s="61"/>
      <c r="E333" s="62">
        <f t="shared" si="8"/>
        <v>0</v>
      </c>
    </row>
    <row r="334" spans="1:8">
      <c r="B334" s="60" t="s">
        <v>234</v>
      </c>
      <c r="C334" s="57">
        <f>4*3.73</f>
        <v>14.92</v>
      </c>
      <c r="D334" s="61"/>
      <c r="E334" s="62">
        <f t="shared" si="8"/>
        <v>0</v>
      </c>
    </row>
    <row r="335" spans="1:8" ht="15" customHeight="1">
      <c r="B335" s="546"/>
      <c r="C335" s="546"/>
      <c r="D335" s="61"/>
      <c r="E335" s="62">
        <f t="shared" si="8"/>
        <v>0</v>
      </c>
    </row>
    <row r="336" spans="1:8">
      <c r="D336" s="61"/>
      <c r="E336" s="62">
        <f t="shared" si="8"/>
        <v>0</v>
      </c>
    </row>
    <row r="337" spans="1:5" ht="78.75" customHeight="1">
      <c r="A337" s="59">
        <f>A333+0.01</f>
        <v>5.0799999999999983</v>
      </c>
      <c r="B337" s="545" t="s">
        <v>174</v>
      </c>
      <c r="C337" s="545"/>
      <c r="D337" s="61"/>
      <c r="E337" s="62">
        <f t="shared" si="8"/>
        <v>0</v>
      </c>
    </row>
    <row r="338" spans="1:5">
      <c r="B338" s="60" t="s">
        <v>54</v>
      </c>
      <c r="C338" s="57">
        <v>4</v>
      </c>
      <c r="D338" s="61"/>
      <c r="E338" s="62">
        <f t="shared" si="8"/>
        <v>0</v>
      </c>
    </row>
    <row r="339" spans="1:5" ht="15" customHeight="1">
      <c r="B339" s="546"/>
      <c r="C339" s="546"/>
      <c r="D339" s="61"/>
      <c r="E339" s="62">
        <f t="shared" si="8"/>
        <v>0</v>
      </c>
    </row>
    <row r="340" spans="1:5">
      <c r="D340" s="61"/>
      <c r="E340" s="62">
        <f t="shared" si="8"/>
        <v>0</v>
      </c>
    </row>
    <row r="341" spans="1:5" ht="51" customHeight="1">
      <c r="A341" s="59">
        <f>A337+0.01</f>
        <v>5.0899999999999981</v>
      </c>
      <c r="B341" s="550" t="s">
        <v>175</v>
      </c>
      <c r="C341" s="550"/>
      <c r="D341" s="61"/>
      <c r="E341" s="62">
        <f t="shared" si="8"/>
        <v>0</v>
      </c>
    </row>
    <row r="342" spans="1:5">
      <c r="B342" s="60" t="s">
        <v>242</v>
      </c>
      <c r="C342" s="57">
        <f>(2.15+7.05)*0.35*9.2</f>
        <v>29.623999999999995</v>
      </c>
      <c r="D342" s="61"/>
      <c r="E342" s="62">
        <f t="shared" si="8"/>
        <v>0</v>
      </c>
    </row>
    <row r="343" spans="1:5">
      <c r="B343" s="546" t="s">
        <v>84</v>
      </c>
      <c r="C343" s="546"/>
      <c r="D343" s="61"/>
      <c r="E343" s="62">
        <f t="shared" si="8"/>
        <v>0</v>
      </c>
    </row>
    <row r="344" spans="1:5">
      <c r="D344" s="61"/>
      <c r="E344" s="62">
        <f t="shared" si="8"/>
        <v>0</v>
      </c>
    </row>
    <row r="345" spans="1:5" ht="48" customHeight="1">
      <c r="A345" s="59">
        <f>A341+0.01</f>
        <v>5.0999999999999979</v>
      </c>
      <c r="B345" s="563" t="s">
        <v>1054</v>
      </c>
      <c r="C345" s="563"/>
      <c r="D345" s="61"/>
      <c r="E345" s="62">
        <f t="shared" si="8"/>
        <v>0</v>
      </c>
    </row>
    <row r="346" spans="1:5">
      <c r="B346" s="60" t="s">
        <v>246</v>
      </c>
      <c r="C346" s="57">
        <v>12</v>
      </c>
      <c r="D346" s="61"/>
      <c r="E346" s="62">
        <f t="shared" si="8"/>
        <v>0</v>
      </c>
    </row>
    <row r="347" spans="1:5">
      <c r="B347" s="546" t="s">
        <v>84</v>
      </c>
      <c r="C347" s="546"/>
      <c r="D347" s="61"/>
      <c r="E347" s="62">
        <f t="shared" si="8"/>
        <v>0</v>
      </c>
    </row>
    <row r="348" spans="1:5">
      <c r="D348" s="61"/>
      <c r="E348" s="62">
        <f t="shared" si="8"/>
        <v>0</v>
      </c>
    </row>
    <row r="349" spans="1:5" ht="39" customHeight="1">
      <c r="A349" s="59">
        <f>A345+0.01</f>
        <v>5.1099999999999977</v>
      </c>
      <c r="B349" s="545" t="s">
        <v>176</v>
      </c>
      <c r="C349" s="545"/>
      <c r="D349" s="61"/>
      <c r="E349" s="62">
        <f t="shared" si="8"/>
        <v>0</v>
      </c>
    </row>
    <row r="350" spans="1:5">
      <c r="B350" s="60" t="s">
        <v>246</v>
      </c>
      <c r="C350" s="57">
        <f>(1.25+1.35)*3.2+3.1*3.06*2</f>
        <v>27.292000000000002</v>
      </c>
      <c r="D350" s="61"/>
      <c r="E350" s="62">
        <f t="shared" si="8"/>
        <v>0</v>
      </c>
    </row>
    <row r="351" spans="1:5" ht="15" customHeight="1">
      <c r="B351" s="546" t="s">
        <v>85</v>
      </c>
      <c r="C351" s="546"/>
      <c r="D351" s="61"/>
      <c r="E351" s="62">
        <f t="shared" si="8"/>
        <v>0</v>
      </c>
    </row>
    <row r="352" spans="1:5">
      <c r="D352" s="61"/>
      <c r="E352" s="62">
        <f t="shared" si="8"/>
        <v>0</v>
      </c>
    </row>
    <row r="353" spans="1:5" ht="38.25" customHeight="1">
      <c r="A353" s="59">
        <f>A349+0.01</f>
        <v>5.1199999999999974</v>
      </c>
      <c r="B353" s="545" t="s">
        <v>177</v>
      </c>
      <c r="C353" s="545"/>
      <c r="D353" s="61"/>
      <c r="E353" s="62">
        <f t="shared" si="8"/>
        <v>0</v>
      </c>
    </row>
    <row r="354" spans="1:5">
      <c r="B354" s="60" t="s">
        <v>246</v>
      </c>
      <c r="C354" s="57">
        <f>6.6*3.13</f>
        <v>20.657999999999998</v>
      </c>
      <c r="D354" s="61"/>
      <c r="E354" s="62">
        <f t="shared" si="8"/>
        <v>0</v>
      </c>
    </row>
    <row r="355" spans="1:5">
      <c r="B355" s="545"/>
      <c r="C355" s="545"/>
      <c r="D355" s="61"/>
      <c r="E355" s="62">
        <f t="shared" si="8"/>
        <v>0</v>
      </c>
    </row>
    <row r="356" spans="1:5">
      <c r="D356" s="61"/>
      <c r="E356" s="62">
        <f t="shared" si="8"/>
        <v>0</v>
      </c>
    </row>
    <row r="357" spans="1:5" ht="36.75" customHeight="1">
      <c r="A357" s="59">
        <f>A353+0.01</f>
        <v>5.1299999999999972</v>
      </c>
      <c r="B357" s="545" t="s">
        <v>188</v>
      </c>
      <c r="C357" s="545"/>
      <c r="D357" s="61"/>
      <c r="E357" s="62">
        <f t="shared" si="8"/>
        <v>0</v>
      </c>
    </row>
    <row r="358" spans="1:5">
      <c r="B358" s="60" t="s">
        <v>246</v>
      </c>
      <c r="C358" s="57">
        <f>(C350+C354)*2</f>
        <v>95.9</v>
      </c>
      <c r="D358" s="61"/>
      <c r="E358" s="62">
        <f t="shared" si="8"/>
        <v>0</v>
      </c>
    </row>
    <row r="359" spans="1:5">
      <c r="B359" s="545"/>
      <c r="C359" s="545"/>
      <c r="D359" s="61"/>
      <c r="E359" s="62">
        <f t="shared" si="8"/>
        <v>0</v>
      </c>
    </row>
    <row r="360" spans="1:5">
      <c r="D360" s="61"/>
      <c r="E360" s="62">
        <f t="shared" si="8"/>
        <v>0</v>
      </c>
    </row>
    <row r="361" spans="1:5" ht="114" customHeight="1">
      <c r="A361" s="59">
        <f>A357+0.01</f>
        <v>5.139999999999997</v>
      </c>
      <c r="B361" s="556" t="s">
        <v>1055</v>
      </c>
      <c r="C361" s="545"/>
      <c r="D361" s="61"/>
      <c r="E361" s="62">
        <f t="shared" si="8"/>
        <v>0</v>
      </c>
    </row>
    <row r="362" spans="1:5">
      <c r="B362" s="60" t="s">
        <v>246</v>
      </c>
      <c r="C362" s="57">
        <v>80.7</v>
      </c>
      <c r="D362" s="61"/>
      <c r="E362" s="62">
        <f t="shared" si="8"/>
        <v>0</v>
      </c>
    </row>
    <row r="363" spans="1:5">
      <c r="B363" s="546" t="s">
        <v>86</v>
      </c>
      <c r="C363" s="546"/>
      <c r="D363" s="61"/>
      <c r="E363" s="62">
        <f t="shared" si="8"/>
        <v>0</v>
      </c>
    </row>
    <row r="364" spans="1:5">
      <c r="D364" s="61"/>
      <c r="E364" s="62">
        <f t="shared" si="8"/>
        <v>0</v>
      </c>
    </row>
    <row r="365" spans="1:5" ht="74.25" customHeight="1">
      <c r="A365" s="59">
        <f>A361+0.01</f>
        <v>5.1499999999999968</v>
      </c>
      <c r="B365" s="556" t="s">
        <v>248</v>
      </c>
      <c r="C365" s="545"/>
      <c r="D365" s="61"/>
      <c r="E365" s="62">
        <f t="shared" si="8"/>
        <v>0</v>
      </c>
    </row>
    <row r="366" spans="1:5">
      <c r="B366" s="60" t="s">
        <v>246</v>
      </c>
      <c r="C366" s="57">
        <f>C362</f>
        <v>80.7</v>
      </c>
      <c r="D366" s="61"/>
      <c r="E366" s="62">
        <f t="shared" si="8"/>
        <v>0</v>
      </c>
    </row>
    <row r="367" spans="1:5">
      <c r="B367" s="546" t="s">
        <v>86</v>
      </c>
      <c r="C367" s="546"/>
      <c r="D367" s="61"/>
      <c r="E367" s="62">
        <f t="shared" si="8"/>
        <v>0</v>
      </c>
    </row>
    <row r="368" spans="1:5">
      <c r="D368" s="61"/>
      <c r="E368" s="62">
        <f t="shared" si="8"/>
        <v>0</v>
      </c>
    </row>
    <row r="369" spans="1:1025" ht="78.75" customHeight="1">
      <c r="A369" s="59">
        <f>A365+0.01</f>
        <v>5.1599999999999966</v>
      </c>
      <c r="B369" s="556" t="s">
        <v>1056</v>
      </c>
      <c r="C369" s="545"/>
      <c r="D369" s="61"/>
      <c r="E369" s="62">
        <f t="shared" si="8"/>
        <v>0</v>
      </c>
    </row>
    <row r="370" spans="1:1025">
      <c r="B370" s="60" t="s">
        <v>246</v>
      </c>
      <c r="C370" s="57">
        <f>C314+C318</f>
        <v>210.92860000000002</v>
      </c>
      <c r="D370" s="61"/>
      <c r="E370" s="62">
        <f t="shared" si="8"/>
        <v>0</v>
      </c>
    </row>
    <row r="371" spans="1:1025" ht="15" customHeight="1">
      <c r="B371" s="546" t="s">
        <v>87</v>
      </c>
      <c r="C371" s="546"/>
      <c r="D371" s="61"/>
      <c r="E371" s="62">
        <f t="shared" si="8"/>
        <v>0</v>
      </c>
    </row>
    <row r="372" spans="1:1025">
      <c r="D372" s="61"/>
      <c r="E372" s="62">
        <f t="shared" si="8"/>
        <v>0</v>
      </c>
    </row>
    <row r="373" spans="1:1025" ht="93.75" customHeight="1">
      <c r="A373" s="59">
        <f>A369+0.01</f>
        <v>5.1699999999999964</v>
      </c>
      <c r="B373" s="556" t="s">
        <v>1057</v>
      </c>
      <c r="C373" s="545"/>
      <c r="D373" s="61"/>
      <c r="E373" s="62">
        <f t="shared" si="8"/>
        <v>0</v>
      </c>
    </row>
    <row r="374" spans="1:1025">
      <c r="B374" s="102" t="s">
        <v>246</v>
      </c>
      <c r="C374" s="103">
        <f>0.3*(6.5+0.6+2.5)</f>
        <v>2.88</v>
      </c>
      <c r="D374" s="61"/>
      <c r="E374" s="62">
        <f t="shared" ref="E374:E419" si="9">ROUND(ROUND($C374,2)*ROUND($D374,2),2)</f>
        <v>0</v>
      </c>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c r="SG374"/>
      <c r="SH374"/>
      <c r="SI374"/>
      <c r="SJ374"/>
      <c r="SK374"/>
      <c r="SL374"/>
      <c r="SM374"/>
      <c r="SN374"/>
      <c r="SO374"/>
      <c r="SP374"/>
      <c r="SQ374"/>
      <c r="SR374"/>
      <c r="SS374"/>
      <c r="ST374"/>
      <c r="SU374"/>
      <c r="SV374"/>
      <c r="SW374"/>
      <c r="SX374"/>
      <c r="SY374"/>
      <c r="SZ374"/>
      <c r="TA374"/>
      <c r="TB374"/>
      <c r="TC374"/>
      <c r="TD374"/>
      <c r="TE374"/>
      <c r="TF374"/>
      <c r="TG374"/>
      <c r="TH374"/>
      <c r="TI374"/>
      <c r="TJ374"/>
      <c r="TK374"/>
      <c r="TL374"/>
      <c r="TM374"/>
      <c r="TN374"/>
      <c r="TO374"/>
      <c r="TP374"/>
      <c r="TQ374"/>
      <c r="TR374"/>
      <c r="TS374"/>
      <c r="TT374"/>
      <c r="TU374"/>
      <c r="TV374"/>
      <c r="TW374"/>
      <c r="TX374"/>
      <c r="TY374"/>
      <c r="TZ374"/>
      <c r="UA374"/>
      <c r="UB374"/>
      <c r="UC374"/>
      <c r="UD374"/>
      <c r="UE374"/>
      <c r="UF374"/>
      <c r="UG374"/>
      <c r="UH374"/>
      <c r="UI374"/>
      <c r="UJ374"/>
      <c r="UK374"/>
      <c r="UL374"/>
      <c r="UM374"/>
      <c r="UN374"/>
      <c r="UO374"/>
      <c r="UP374"/>
      <c r="UQ374"/>
      <c r="UR374"/>
      <c r="US374"/>
      <c r="UT374"/>
      <c r="UU374"/>
      <c r="UV374"/>
      <c r="UW374"/>
      <c r="UX374"/>
      <c r="UY374"/>
      <c r="UZ374"/>
      <c r="VA374"/>
      <c r="VB374"/>
      <c r="VC374"/>
      <c r="VD374"/>
      <c r="VE374"/>
      <c r="VF374"/>
      <c r="VG374"/>
      <c r="VH374"/>
      <c r="VI374"/>
      <c r="VJ374"/>
      <c r="VK374"/>
      <c r="VL374"/>
      <c r="VM374"/>
      <c r="VN374"/>
      <c r="VO374"/>
      <c r="VP374"/>
      <c r="VQ374"/>
      <c r="VR374"/>
      <c r="VS374"/>
      <c r="VT374"/>
      <c r="VU374"/>
      <c r="VV374"/>
      <c r="VW374"/>
      <c r="VX374"/>
      <c r="VY374"/>
      <c r="VZ374"/>
      <c r="WA374"/>
      <c r="WB374"/>
      <c r="WC374"/>
      <c r="WD374"/>
      <c r="WE374"/>
      <c r="WF374"/>
      <c r="WG374"/>
      <c r="WH374"/>
      <c r="WI374"/>
      <c r="WJ374"/>
      <c r="WK374"/>
      <c r="WL374"/>
      <c r="WM374"/>
      <c r="WN374"/>
      <c r="WO374"/>
      <c r="WP374"/>
      <c r="WQ374"/>
      <c r="WR374"/>
      <c r="WS374"/>
      <c r="WT374"/>
      <c r="WU374"/>
      <c r="WV374"/>
      <c r="WW374"/>
      <c r="WX374"/>
      <c r="WY374"/>
      <c r="WZ374"/>
      <c r="XA374"/>
      <c r="XB374"/>
      <c r="XC374"/>
      <c r="XD374"/>
      <c r="XE374"/>
      <c r="XF374"/>
      <c r="XG374"/>
      <c r="XH374"/>
      <c r="XI374"/>
      <c r="XJ374"/>
      <c r="XK374"/>
      <c r="XL374"/>
      <c r="XM374"/>
      <c r="XN374"/>
      <c r="XO374"/>
      <c r="XP374"/>
      <c r="XQ374"/>
      <c r="XR374"/>
      <c r="XS374"/>
      <c r="XT374"/>
      <c r="XU374"/>
      <c r="XV374"/>
      <c r="XW374"/>
      <c r="XX374"/>
      <c r="XY374"/>
      <c r="XZ374"/>
      <c r="YA374"/>
      <c r="YB374"/>
      <c r="YC374"/>
      <c r="YD374"/>
      <c r="YE374"/>
      <c r="YF374"/>
      <c r="YG374"/>
      <c r="YH374"/>
      <c r="YI374"/>
      <c r="YJ374"/>
      <c r="YK374"/>
      <c r="YL374"/>
      <c r="YM374"/>
      <c r="YN374"/>
      <c r="YO374"/>
      <c r="YP374"/>
      <c r="YQ374"/>
      <c r="YR374"/>
      <c r="YS374"/>
      <c r="YT374"/>
      <c r="YU374"/>
      <c r="YV374"/>
      <c r="YW374"/>
      <c r="YX374"/>
      <c r="YY374"/>
      <c r="YZ374"/>
      <c r="ZA374"/>
      <c r="ZB374"/>
      <c r="ZC374"/>
      <c r="ZD374"/>
      <c r="ZE374"/>
      <c r="ZF374"/>
      <c r="ZG374"/>
      <c r="ZH374"/>
      <c r="ZI374"/>
      <c r="ZJ374"/>
      <c r="ZK374"/>
      <c r="ZL374"/>
      <c r="ZM374"/>
      <c r="ZN374"/>
      <c r="ZO374"/>
      <c r="ZP374"/>
      <c r="ZQ374"/>
      <c r="ZR374"/>
      <c r="ZS374"/>
      <c r="ZT374"/>
      <c r="ZU374"/>
      <c r="ZV374"/>
      <c r="ZW374"/>
      <c r="ZX374"/>
      <c r="ZY374"/>
      <c r="ZZ374"/>
      <c r="AAA374"/>
      <c r="AAB374"/>
      <c r="AAC374"/>
      <c r="AAD374"/>
      <c r="AAE374"/>
      <c r="AAF374"/>
      <c r="AAG374"/>
      <c r="AAH374"/>
      <c r="AAI374"/>
      <c r="AAJ374"/>
      <c r="AAK374"/>
      <c r="AAL374"/>
      <c r="AAM374"/>
      <c r="AAN374"/>
      <c r="AAO374"/>
      <c r="AAP374"/>
      <c r="AAQ374"/>
      <c r="AAR374"/>
      <c r="AAS374"/>
      <c r="AAT374"/>
      <c r="AAU374"/>
      <c r="AAV374"/>
      <c r="AAW374"/>
      <c r="AAX374"/>
      <c r="AAY374"/>
      <c r="AAZ374"/>
      <c r="ABA374"/>
      <c r="ABB374"/>
      <c r="ABC374"/>
      <c r="ABD374"/>
      <c r="ABE374"/>
      <c r="ABF374"/>
      <c r="ABG374"/>
      <c r="ABH374"/>
      <c r="ABI374"/>
      <c r="ABJ374"/>
      <c r="ABK374"/>
      <c r="ABL374"/>
      <c r="ABM374"/>
      <c r="ABN374"/>
      <c r="ABO374"/>
      <c r="ABP374"/>
      <c r="ABQ374"/>
      <c r="ABR374"/>
      <c r="ABS374"/>
      <c r="ABT374"/>
      <c r="ABU374"/>
      <c r="ABV374"/>
      <c r="ABW374"/>
      <c r="ABX374"/>
      <c r="ABY374"/>
      <c r="ABZ374"/>
      <c r="ACA374"/>
      <c r="ACB374"/>
      <c r="ACC374"/>
      <c r="ACD374"/>
      <c r="ACE374"/>
      <c r="ACF374"/>
      <c r="ACG374"/>
      <c r="ACH374"/>
      <c r="ACI374"/>
      <c r="ACJ374"/>
      <c r="ACK374"/>
      <c r="ACL374"/>
      <c r="ACM374"/>
      <c r="ACN374"/>
      <c r="ACO374"/>
      <c r="ACP374"/>
      <c r="ACQ374"/>
      <c r="ACR374"/>
      <c r="ACS374"/>
      <c r="ACT374"/>
      <c r="ACU374"/>
      <c r="ACV374"/>
      <c r="ACW374"/>
      <c r="ACX374"/>
      <c r="ACY374"/>
      <c r="ACZ374"/>
      <c r="ADA374"/>
      <c r="ADB374"/>
      <c r="ADC374"/>
      <c r="ADD374"/>
      <c r="ADE374"/>
      <c r="ADF374"/>
      <c r="ADG374"/>
      <c r="ADH374"/>
      <c r="ADI374"/>
      <c r="ADJ374"/>
      <c r="ADK374"/>
      <c r="ADL374"/>
      <c r="ADM374"/>
      <c r="ADN374"/>
      <c r="ADO374"/>
      <c r="ADP374"/>
      <c r="ADQ374"/>
      <c r="ADR374"/>
      <c r="ADS374"/>
      <c r="ADT374"/>
      <c r="ADU374"/>
      <c r="ADV374"/>
      <c r="ADW374"/>
      <c r="ADX374"/>
      <c r="ADY374"/>
      <c r="ADZ374"/>
      <c r="AEA374"/>
      <c r="AEB374"/>
      <c r="AEC374"/>
      <c r="AED374"/>
      <c r="AEE374"/>
      <c r="AEF374"/>
      <c r="AEG374"/>
      <c r="AEH374"/>
      <c r="AEI374"/>
      <c r="AEJ374"/>
      <c r="AEK374"/>
      <c r="AEL374"/>
      <c r="AEM374"/>
      <c r="AEN374"/>
      <c r="AEO374"/>
      <c r="AEP374"/>
      <c r="AEQ374"/>
      <c r="AER374"/>
      <c r="AES374"/>
      <c r="AET374"/>
      <c r="AEU374"/>
      <c r="AEV374"/>
      <c r="AEW374"/>
      <c r="AEX374"/>
      <c r="AEY374"/>
      <c r="AEZ374"/>
      <c r="AFA374"/>
      <c r="AFB374"/>
      <c r="AFC374"/>
      <c r="AFD374"/>
      <c r="AFE374"/>
      <c r="AFF374"/>
      <c r="AFG374"/>
      <c r="AFH374"/>
      <c r="AFI374"/>
      <c r="AFJ374"/>
      <c r="AFK374"/>
      <c r="AFL374"/>
      <c r="AFM374"/>
      <c r="AFN374"/>
      <c r="AFO374"/>
      <c r="AFP374"/>
      <c r="AFQ374"/>
      <c r="AFR374"/>
      <c r="AFS374"/>
      <c r="AFT374"/>
      <c r="AFU374"/>
      <c r="AFV374"/>
      <c r="AFW374"/>
      <c r="AFX374"/>
      <c r="AFY374"/>
      <c r="AFZ374"/>
      <c r="AGA374"/>
      <c r="AGB374"/>
      <c r="AGC374"/>
      <c r="AGD374"/>
      <c r="AGE374"/>
      <c r="AGF374"/>
      <c r="AGG374"/>
      <c r="AGH374"/>
      <c r="AGI374"/>
      <c r="AGJ374"/>
      <c r="AGK374"/>
      <c r="AGL374"/>
      <c r="AGM374"/>
      <c r="AGN374"/>
      <c r="AGO374"/>
      <c r="AGP374"/>
      <c r="AGQ374"/>
      <c r="AGR374"/>
      <c r="AGS374"/>
      <c r="AGT374"/>
      <c r="AGU374"/>
      <c r="AGV374"/>
      <c r="AGW374"/>
      <c r="AGX374"/>
      <c r="AGY374"/>
      <c r="AGZ374"/>
      <c r="AHA374"/>
      <c r="AHB374"/>
      <c r="AHC374"/>
      <c r="AHD374"/>
      <c r="AHE374"/>
      <c r="AHF374"/>
      <c r="AHG374"/>
      <c r="AHH374"/>
      <c r="AHI374"/>
      <c r="AHJ374"/>
      <c r="AHK374"/>
      <c r="AHL374"/>
      <c r="AHM374"/>
      <c r="AHN374"/>
      <c r="AHO374"/>
      <c r="AHP374"/>
      <c r="AHQ374"/>
      <c r="AHR374"/>
      <c r="AHS374"/>
      <c r="AHT374"/>
      <c r="AHU374"/>
      <c r="AHV374"/>
      <c r="AHW374"/>
      <c r="AHX374"/>
      <c r="AHY374"/>
      <c r="AHZ374"/>
      <c r="AIA374"/>
      <c r="AIB374"/>
      <c r="AIC374"/>
      <c r="AID374"/>
      <c r="AIE374"/>
      <c r="AIF374"/>
      <c r="AIG374"/>
      <c r="AIH374"/>
      <c r="AII374"/>
      <c r="AIJ374"/>
      <c r="AIK374"/>
      <c r="AIL374"/>
      <c r="AIM374"/>
      <c r="AIN374"/>
      <c r="AIO374"/>
      <c r="AIP374"/>
      <c r="AIQ374"/>
      <c r="AIR374"/>
      <c r="AIS374"/>
      <c r="AIT374"/>
      <c r="AIU374"/>
      <c r="AIV374"/>
      <c r="AIW374"/>
      <c r="AIX374"/>
      <c r="AIY374"/>
      <c r="AIZ374"/>
      <c r="AJA374"/>
      <c r="AJB374"/>
      <c r="AJC374"/>
      <c r="AJD374"/>
      <c r="AJE374"/>
      <c r="AJF374"/>
      <c r="AJG374"/>
      <c r="AJH374"/>
      <c r="AJI374"/>
      <c r="AJJ374"/>
      <c r="AJK374"/>
      <c r="AJL374"/>
      <c r="AJM374"/>
      <c r="AJN374"/>
      <c r="AJO374"/>
      <c r="AJP374"/>
      <c r="AJQ374"/>
      <c r="AJR374"/>
      <c r="AJS374"/>
      <c r="AJT374"/>
      <c r="AJU374"/>
      <c r="AJV374"/>
      <c r="AJW374"/>
      <c r="AJX374"/>
      <c r="AJY374"/>
      <c r="AJZ374"/>
      <c r="AKA374"/>
      <c r="AKB374"/>
      <c r="AKC374"/>
      <c r="AKD374"/>
      <c r="AKE374"/>
      <c r="AKF374"/>
      <c r="AKG374"/>
      <c r="AKH374"/>
      <c r="AKI374"/>
      <c r="AKJ374"/>
      <c r="AKK374"/>
      <c r="AKL374"/>
      <c r="AKM374"/>
      <c r="AKN374"/>
      <c r="AKO374"/>
      <c r="AKP374"/>
      <c r="AKQ374"/>
      <c r="AKR374"/>
      <c r="AKS374"/>
      <c r="AKT374"/>
      <c r="AKU374"/>
      <c r="AKV374"/>
      <c r="AKW374"/>
      <c r="AKX374"/>
      <c r="AKY374"/>
      <c r="AKZ374"/>
      <c r="ALA374"/>
      <c r="ALB374"/>
      <c r="ALC374"/>
      <c r="ALD374"/>
      <c r="ALE374"/>
      <c r="ALF374"/>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c r="AMK374"/>
    </row>
    <row r="375" spans="1:1025">
      <c r="D375" s="61"/>
      <c r="E375" s="62">
        <f t="shared" si="9"/>
        <v>0</v>
      </c>
    </row>
    <row r="376" spans="1:1025">
      <c r="D376" s="61"/>
      <c r="E376" s="62">
        <f t="shared" si="9"/>
        <v>0</v>
      </c>
    </row>
    <row r="377" spans="1:1025" ht="35.25" customHeight="1">
      <c r="A377" s="520">
        <f>A369+0.01</f>
        <v>5.1699999999999964</v>
      </c>
      <c r="B377" s="547" t="s">
        <v>1026</v>
      </c>
      <c r="C377" s="548"/>
      <c r="D377" s="61"/>
      <c r="E377" s="62">
        <f t="shared" si="9"/>
        <v>0</v>
      </c>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c r="SG377"/>
      <c r="SH377"/>
      <c r="SI377"/>
      <c r="SJ377"/>
      <c r="SK377"/>
      <c r="SL377"/>
      <c r="SM377"/>
      <c r="SN377"/>
      <c r="SO377"/>
      <c r="SP377"/>
      <c r="SQ377"/>
      <c r="SR377"/>
      <c r="SS377"/>
      <c r="ST377"/>
      <c r="SU377"/>
      <c r="SV377"/>
      <c r="SW377"/>
      <c r="SX377"/>
      <c r="SY377"/>
      <c r="SZ377"/>
      <c r="TA377"/>
      <c r="TB377"/>
      <c r="TC377"/>
      <c r="TD377"/>
      <c r="TE377"/>
      <c r="TF377"/>
      <c r="TG377"/>
      <c r="TH377"/>
      <c r="TI377"/>
      <c r="TJ377"/>
      <c r="TK377"/>
      <c r="TL377"/>
      <c r="TM377"/>
      <c r="TN377"/>
      <c r="TO377"/>
      <c r="TP377"/>
      <c r="TQ377"/>
      <c r="TR377"/>
      <c r="TS377"/>
      <c r="TT377"/>
      <c r="TU377"/>
      <c r="TV377"/>
      <c r="TW377"/>
      <c r="TX377"/>
      <c r="TY377"/>
      <c r="TZ377"/>
      <c r="UA377"/>
      <c r="UB377"/>
      <c r="UC377"/>
      <c r="UD377"/>
      <c r="UE377"/>
      <c r="UF377"/>
      <c r="UG377"/>
      <c r="UH377"/>
      <c r="UI377"/>
      <c r="UJ377"/>
      <c r="UK377"/>
      <c r="UL377"/>
      <c r="UM377"/>
      <c r="UN377"/>
      <c r="UO377"/>
      <c r="UP377"/>
      <c r="UQ377"/>
      <c r="UR377"/>
      <c r="US377"/>
      <c r="UT377"/>
      <c r="UU377"/>
      <c r="UV377"/>
      <c r="UW377"/>
      <c r="UX377"/>
      <c r="UY377"/>
      <c r="UZ377"/>
      <c r="VA377"/>
      <c r="VB377"/>
      <c r="VC377"/>
      <c r="VD377"/>
      <c r="VE377"/>
      <c r="VF377"/>
      <c r="VG377"/>
      <c r="VH377"/>
      <c r="VI377"/>
      <c r="VJ377"/>
      <c r="VK377"/>
      <c r="VL377"/>
      <c r="VM377"/>
      <c r="VN377"/>
      <c r="VO377"/>
      <c r="VP377"/>
      <c r="VQ377"/>
      <c r="VR377"/>
      <c r="VS377"/>
      <c r="VT377"/>
      <c r="VU377"/>
      <c r="VV377"/>
      <c r="VW377"/>
      <c r="VX377"/>
      <c r="VY377"/>
      <c r="VZ377"/>
      <c r="WA377"/>
      <c r="WB377"/>
      <c r="WC377"/>
      <c r="WD377"/>
      <c r="WE377"/>
      <c r="WF377"/>
      <c r="WG377"/>
      <c r="WH377"/>
      <c r="WI377"/>
      <c r="WJ377"/>
      <c r="WK377"/>
      <c r="WL377"/>
      <c r="WM377"/>
      <c r="WN377"/>
      <c r="WO377"/>
      <c r="WP377"/>
      <c r="WQ377"/>
      <c r="WR377"/>
      <c r="WS377"/>
      <c r="WT377"/>
      <c r="WU377"/>
      <c r="WV377"/>
      <c r="WW377"/>
      <c r="WX377"/>
      <c r="WY377"/>
      <c r="WZ377"/>
      <c r="XA377"/>
      <c r="XB377"/>
      <c r="XC377"/>
      <c r="XD377"/>
      <c r="XE377"/>
      <c r="XF377"/>
      <c r="XG377"/>
      <c r="XH377"/>
      <c r="XI377"/>
      <c r="XJ377"/>
      <c r="XK377"/>
      <c r="XL377"/>
      <c r="XM377"/>
      <c r="XN377"/>
      <c r="XO377"/>
      <c r="XP377"/>
      <c r="XQ377"/>
      <c r="XR377"/>
      <c r="XS377"/>
      <c r="XT377"/>
      <c r="XU377"/>
      <c r="XV377"/>
      <c r="XW377"/>
      <c r="XX377"/>
      <c r="XY377"/>
      <c r="XZ377"/>
      <c r="YA377"/>
      <c r="YB377"/>
      <c r="YC377"/>
      <c r="YD377"/>
      <c r="YE377"/>
      <c r="YF377"/>
      <c r="YG377"/>
      <c r="YH377"/>
      <c r="YI377"/>
      <c r="YJ377"/>
      <c r="YK377"/>
      <c r="YL377"/>
      <c r="YM377"/>
      <c r="YN377"/>
      <c r="YO377"/>
      <c r="YP377"/>
      <c r="YQ377"/>
      <c r="YR377"/>
      <c r="YS377"/>
      <c r="YT377"/>
      <c r="YU377"/>
      <c r="YV377"/>
      <c r="YW377"/>
      <c r="YX377"/>
      <c r="YY377"/>
      <c r="YZ377"/>
      <c r="ZA377"/>
      <c r="ZB377"/>
      <c r="ZC377"/>
      <c r="ZD377"/>
      <c r="ZE377"/>
      <c r="ZF377"/>
      <c r="ZG377"/>
      <c r="ZH377"/>
      <c r="ZI377"/>
      <c r="ZJ377"/>
      <c r="ZK377"/>
      <c r="ZL377"/>
      <c r="ZM377"/>
      <c r="ZN377"/>
      <c r="ZO377"/>
      <c r="ZP377"/>
      <c r="ZQ377"/>
      <c r="ZR377"/>
      <c r="ZS377"/>
      <c r="ZT377"/>
      <c r="ZU377"/>
      <c r="ZV377"/>
      <c r="ZW377"/>
      <c r="ZX377"/>
      <c r="ZY377"/>
      <c r="ZZ377"/>
      <c r="AAA377"/>
      <c r="AAB377"/>
      <c r="AAC377"/>
      <c r="AAD377"/>
      <c r="AAE377"/>
      <c r="AAF377"/>
      <c r="AAG377"/>
      <c r="AAH377"/>
      <c r="AAI377"/>
      <c r="AAJ377"/>
      <c r="AAK377"/>
      <c r="AAL377"/>
      <c r="AAM377"/>
      <c r="AAN377"/>
      <c r="AAO377"/>
      <c r="AAP377"/>
      <c r="AAQ377"/>
      <c r="AAR377"/>
      <c r="AAS377"/>
      <c r="AAT377"/>
      <c r="AAU377"/>
      <c r="AAV377"/>
      <c r="AAW377"/>
      <c r="AAX377"/>
      <c r="AAY377"/>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c r="AFK377"/>
      <c r="AFL377"/>
      <c r="AFM377"/>
      <c r="AFN377"/>
      <c r="AFO377"/>
      <c r="AFP377"/>
      <c r="AFQ377"/>
      <c r="AFR377"/>
      <c r="AFS377"/>
      <c r="AFT377"/>
      <c r="AFU377"/>
      <c r="AFV377"/>
      <c r="AFW377"/>
      <c r="AFX377"/>
      <c r="AFY377"/>
      <c r="AFZ377"/>
      <c r="AGA377"/>
      <c r="AGB377"/>
      <c r="AGC377"/>
      <c r="AGD377"/>
      <c r="AGE377"/>
      <c r="AGF377"/>
      <c r="AGG377"/>
      <c r="AGH377"/>
      <c r="AGI377"/>
      <c r="AGJ377"/>
      <c r="AGK377"/>
      <c r="AGL377"/>
      <c r="AGM377"/>
      <c r="AGN377"/>
      <c r="AGO377"/>
      <c r="AGP377"/>
      <c r="AGQ377"/>
      <c r="AGR377"/>
      <c r="AGS377"/>
      <c r="AGT377"/>
      <c r="AGU377"/>
      <c r="AGV377"/>
      <c r="AGW377"/>
      <c r="AGX377"/>
      <c r="AGY377"/>
      <c r="AGZ377"/>
      <c r="AHA377"/>
      <c r="AHB377"/>
      <c r="AHC377"/>
      <c r="AHD377"/>
      <c r="AHE377"/>
      <c r="AHF377"/>
      <c r="AHG377"/>
      <c r="AHH377"/>
      <c r="AHI377"/>
      <c r="AHJ377"/>
      <c r="AHK377"/>
      <c r="AHL377"/>
      <c r="AHM377"/>
      <c r="AHN377"/>
      <c r="AHO377"/>
      <c r="AHP377"/>
      <c r="AHQ377"/>
      <c r="AHR377"/>
      <c r="AHS377"/>
      <c r="AHT377"/>
      <c r="AHU377"/>
      <c r="AHV377"/>
      <c r="AHW377"/>
      <c r="AHX377"/>
      <c r="AHY377"/>
      <c r="AHZ377"/>
      <c r="AIA377"/>
      <c r="AIB377"/>
      <c r="AIC377"/>
      <c r="AID377"/>
      <c r="AIE377"/>
      <c r="AIF377"/>
      <c r="AIG377"/>
      <c r="AIH377"/>
      <c r="AII377"/>
      <c r="AIJ377"/>
      <c r="AIK377"/>
      <c r="AIL377"/>
      <c r="AIM377"/>
      <c r="AIN377"/>
      <c r="AIO377"/>
      <c r="AIP377"/>
      <c r="AIQ377"/>
      <c r="AIR377"/>
      <c r="AIS377"/>
      <c r="AIT377"/>
      <c r="AIU377"/>
      <c r="AIV377"/>
      <c r="AIW377"/>
      <c r="AIX377"/>
      <c r="AIY377"/>
      <c r="AIZ377"/>
      <c r="AJA377"/>
      <c r="AJB377"/>
      <c r="AJC377"/>
      <c r="AJD377"/>
      <c r="AJE377"/>
      <c r="AJF377"/>
      <c r="AJG377"/>
      <c r="AJH377"/>
      <c r="AJI377"/>
      <c r="AJJ377"/>
      <c r="AJK377"/>
      <c r="AJL377"/>
      <c r="AJM377"/>
      <c r="AJN377"/>
      <c r="AJO377"/>
      <c r="AJP377"/>
      <c r="AJQ377"/>
      <c r="AJR377"/>
      <c r="AJS377"/>
      <c r="AJT377"/>
      <c r="AJU377"/>
      <c r="AJV377"/>
      <c r="AJW377"/>
      <c r="AJX377"/>
      <c r="AJY377"/>
      <c r="AJZ377"/>
      <c r="AKA377"/>
      <c r="AKB377"/>
      <c r="AKC377"/>
      <c r="AKD377"/>
      <c r="AKE377"/>
      <c r="AKF377"/>
      <c r="AKG377"/>
      <c r="AKH377"/>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c r="AMK377"/>
    </row>
    <row r="378" spans="1:1025">
      <c r="A378" s="520"/>
      <c r="B378" s="102" t="s">
        <v>246</v>
      </c>
      <c r="C378" s="103">
        <v>210.93</v>
      </c>
      <c r="D378" s="61"/>
      <c r="E378" s="62">
        <f t="shared" si="9"/>
        <v>0</v>
      </c>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c r="SG378"/>
      <c r="SH378"/>
      <c r="SI378"/>
      <c r="SJ378"/>
      <c r="SK378"/>
      <c r="SL378"/>
      <c r="SM378"/>
      <c r="SN378"/>
      <c r="SO378"/>
      <c r="SP378"/>
      <c r="SQ378"/>
      <c r="SR378"/>
      <c r="SS378"/>
      <c r="ST378"/>
      <c r="SU378"/>
      <c r="SV378"/>
      <c r="SW378"/>
      <c r="SX378"/>
      <c r="SY378"/>
      <c r="SZ378"/>
      <c r="TA378"/>
      <c r="TB378"/>
      <c r="TC378"/>
      <c r="TD378"/>
      <c r="TE378"/>
      <c r="TF378"/>
      <c r="TG378"/>
      <c r="TH378"/>
      <c r="TI378"/>
      <c r="TJ378"/>
      <c r="TK378"/>
      <c r="TL378"/>
      <c r="TM378"/>
      <c r="TN378"/>
      <c r="TO378"/>
      <c r="TP378"/>
      <c r="TQ378"/>
      <c r="TR378"/>
      <c r="TS378"/>
      <c r="TT378"/>
      <c r="TU378"/>
      <c r="TV378"/>
      <c r="TW378"/>
      <c r="TX378"/>
      <c r="TY378"/>
      <c r="TZ378"/>
      <c r="UA378"/>
      <c r="UB378"/>
      <c r="UC378"/>
      <c r="UD378"/>
      <c r="UE378"/>
      <c r="UF378"/>
      <c r="UG378"/>
      <c r="UH378"/>
      <c r="UI378"/>
      <c r="UJ378"/>
      <c r="UK378"/>
      <c r="UL378"/>
      <c r="UM378"/>
      <c r="UN378"/>
      <c r="UO378"/>
      <c r="UP378"/>
      <c r="UQ378"/>
      <c r="UR378"/>
      <c r="US378"/>
      <c r="UT378"/>
      <c r="UU378"/>
      <c r="UV378"/>
      <c r="UW378"/>
      <c r="UX378"/>
      <c r="UY378"/>
      <c r="UZ378"/>
      <c r="VA378"/>
      <c r="VB378"/>
      <c r="VC378"/>
      <c r="VD378"/>
      <c r="VE378"/>
      <c r="VF378"/>
      <c r="VG378"/>
      <c r="VH378"/>
      <c r="VI378"/>
      <c r="VJ378"/>
      <c r="VK378"/>
      <c r="VL378"/>
      <c r="VM378"/>
      <c r="VN378"/>
      <c r="VO378"/>
      <c r="VP378"/>
      <c r="VQ378"/>
      <c r="VR378"/>
      <c r="VS378"/>
      <c r="VT378"/>
      <c r="VU378"/>
      <c r="VV378"/>
      <c r="VW378"/>
      <c r="VX378"/>
      <c r="VY378"/>
      <c r="VZ378"/>
      <c r="WA378"/>
      <c r="WB378"/>
      <c r="WC378"/>
      <c r="WD378"/>
      <c r="WE378"/>
      <c r="WF378"/>
      <c r="WG378"/>
      <c r="WH378"/>
      <c r="WI378"/>
      <c r="WJ378"/>
      <c r="WK378"/>
      <c r="WL378"/>
      <c r="WM378"/>
      <c r="WN378"/>
      <c r="WO378"/>
      <c r="WP378"/>
      <c r="WQ378"/>
      <c r="WR378"/>
      <c r="WS378"/>
      <c r="WT378"/>
      <c r="WU378"/>
      <c r="WV378"/>
      <c r="WW378"/>
      <c r="WX378"/>
      <c r="WY378"/>
      <c r="WZ378"/>
      <c r="XA378"/>
      <c r="XB378"/>
      <c r="XC378"/>
      <c r="XD378"/>
      <c r="XE378"/>
      <c r="XF378"/>
      <c r="XG378"/>
      <c r="XH378"/>
      <c r="XI378"/>
      <c r="XJ378"/>
      <c r="XK378"/>
      <c r="XL378"/>
      <c r="XM378"/>
      <c r="XN378"/>
      <c r="XO378"/>
      <c r="XP378"/>
      <c r="XQ378"/>
      <c r="XR378"/>
      <c r="XS378"/>
      <c r="XT378"/>
      <c r="XU378"/>
      <c r="XV378"/>
      <c r="XW378"/>
      <c r="XX378"/>
      <c r="XY378"/>
      <c r="XZ378"/>
      <c r="YA378"/>
      <c r="YB378"/>
      <c r="YC378"/>
      <c r="YD378"/>
      <c r="YE378"/>
      <c r="YF378"/>
      <c r="YG378"/>
      <c r="YH378"/>
      <c r="YI378"/>
      <c r="YJ378"/>
      <c r="YK378"/>
      <c r="YL378"/>
      <c r="YM378"/>
      <c r="YN378"/>
      <c r="YO378"/>
      <c r="YP378"/>
      <c r="YQ378"/>
      <c r="YR378"/>
      <c r="YS378"/>
      <c r="YT378"/>
      <c r="YU378"/>
      <c r="YV378"/>
      <c r="YW378"/>
      <c r="YX378"/>
      <c r="YY378"/>
      <c r="YZ378"/>
      <c r="ZA378"/>
      <c r="ZB378"/>
      <c r="ZC378"/>
      <c r="ZD378"/>
      <c r="ZE378"/>
      <c r="ZF378"/>
      <c r="ZG378"/>
      <c r="ZH378"/>
      <c r="ZI378"/>
      <c r="ZJ378"/>
      <c r="ZK378"/>
      <c r="ZL378"/>
      <c r="ZM378"/>
      <c r="ZN378"/>
      <c r="ZO378"/>
      <c r="ZP378"/>
      <c r="ZQ378"/>
      <c r="ZR378"/>
      <c r="ZS378"/>
      <c r="ZT378"/>
      <c r="ZU378"/>
      <c r="ZV378"/>
      <c r="ZW378"/>
      <c r="ZX378"/>
      <c r="ZY378"/>
      <c r="ZZ378"/>
      <c r="AAA378"/>
      <c r="AAB378"/>
      <c r="AAC378"/>
      <c r="AAD378"/>
      <c r="AAE378"/>
      <c r="AAF378"/>
      <c r="AAG378"/>
      <c r="AAH378"/>
      <c r="AAI378"/>
      <c r="AAJ378"/>
      <c r="AAK378"/>
      <c r="AAL378"/>
      <c r="AAM378"/>
      <c r="AAN378"/>
      <c r="AAO378"/>
      <c r="AAP378"/>
      <c r="AAQ378"/>
      <c r="AAR378"/>
      <c r="AAS378"/>
      <c r="AAT378"/>
      <c r="AAU378"/>
      <c r="AAV378"/>
      <c r="AAW378"/>
      <c r="AAX378"/>
      <c r="AAY378"/>
      <c r="AAZ378"/>
      <c r="ABA378"/>
      <c r="ABB378"/>
      <c r="ABC378"/>
      <c r="ABD378"/>
      <c r="ABE378"/>
      <c r="ABF378"/>
      <c r="ABG378"/>
      <c r="ABH378"/>
      <c r="ABI378"/>
      <c r="ABJ378"/>
      <c r="ABK378"/>
      <c r="ABL378"/>
      <c r="ABM378"/>
      <c r="ABN378"/>
      <c r="ABO378"/>
      <c r="ABP378"/>
      <c r="ABQ378"/>
      <c r="ABR378"/>
      <c r="ABS378"/>
      <c r="ABT378"/>
      <c r="ABU378"/>
      <c r="ABV378"/>
      <c r="ABW378"/>
      <c r="ABX378"/>
      <c r="ABY378"/>
      <c r="ABZ378"/>
      <c r="ACA378"/>
      <c r="ACB378"/>
      <c r="ACC378"/>
      <c r="ACD378"/>
      <c r="ACE378"/>
      <c r="ACF378"/>
      <c r="ACG378"/>
      <c r="ACH378"/>
      <c r="ACI378"/>
      <c r="ACJ378"/>
      <c r="ACK378"/>
      <c r="ACL378"/>
      <c r="ACM378"/>
      <c r="ACN378"/>
      <c r="ACO378"/>
      <c r="ACP378"/>
      <c r="ACQ378"/>
      <c r="ACR378"/>
      <c r="ACS378"/>
      <c r="ACT378"/>
      <c r="ACU378"/>
      <c r="ACV378"/>
      <c r="ACW378"/>
      <c r="ACX378"/>
      <c r="ACY378"/>
      <c r="ACZ378"/>
      <c r="ADA378"/>
      <c r="ADB378"/>
      <c r="ADC378"/>
      <c r="ADD378"/>
      <c r="ADE378"/>
      <c r="ADF378"/>
      <c r="ADG378"/>
      <c r="ADH378"/>
      <c r="ADI378"/>
      <c r="ADJ378"/>
      <c r="ADK378"/>
      <c r="ADL378"/>
      <c r="ADM378"/>
      <c r="ADN378"/>
      <c r="ADO378"/>
      <c r="ADP378"/>
      <c r="ADQ378"/>
      <c r="ADR378"/>
      <c r="ADS378"/>
      <c r="ADT378"/>
      <c r="ADU378"/>
      <c r="ADV378"/>
      <c r="ADW378"/>
      <c r="ADX378"/>
      <c r="ADY378"/>
      <c r="ADZ378"/>
      <c r="AEA378"/>
      <c r="AEB378"/>
      <c r="AEC378"/>
      <c r="AED378"/>
      <c r="AEE378"/>
      <c r="AEF378"/>
      <c r="AEG378"/>
      <c r="AEH378"/>
      <c r="AEI378"/>
      <c r="AEJ378"/>
      <c r="AEK378"/>
      <c r="AEL378"/>
      <c r="AEM378"/>
      <c r="AEN378"/>
      <c r="AEO378"/>
      <c r="AEP378"/>
      <c r="AEQ378"/>
      <c r="AER378"/>
      <c r="AES378"/>
      <c r="AET378"/>
      <c r="AEU378"/>
      <c r="AEV378"/>
      <c r="AEW378"/>
      <c r="AEX378"/>
      <c r="AEY378"/>
      <c r="AEZ378"/>
      <c r="AFA378"/>
      <c r="AFB378"/>
      <c r="AFC378"/>
      <c r="AFD378"/>
      <c r="AFE378"/>
      <c r="AFF378"/>
      <c r="AFG378"/>
      <c r="AFH378"/>
      <c r="AFI378"/>
      <c r="AFJ378"/>
      <c r="AFK378"/>
      <c r="AFL378"/>
      <c r="AFM378"/>
      <c r="AFN378"/>
      <c r="AFO378"/>
      <c r="AFP378"/>
      <c r="AFQ378"/>
      <c r="AFR378"/>
      <c r="AFS378"/>
      <c r="AFT378"/>
      <c r="AFU378"/>
      <c r="AFV378"/>
      <c r="AFW378"/>
      <c r="AFX378"/>
      <c r="AFY378"/>
      <c r="AFZ378"/>
      <c r="AGA378"/>
      <c r="AGB378"/>
      <c r="AGC378"/>
      <c r="AGD378"/>
      <c r="AGE378"/>
      <c r="AGF378"/>
      <c r="AGG378"/>
      <c r="AGH378"/>
      <c r="AGI378"/>
      <c r="AGJ378"/>
      <c r="AGK378"/>
      <c r="AGL378"/>
      <c r="AGM378"/>
      <c r="AGN378"/>
      <c r="AGO378"/>
      <c r="AGP378"/>
      <c r="AGQ378"/>
      <c r="AGR378"/>
      <c r="AGS378"/>
      <c r="AGT378"/>
      <c r="AGU378"/>
      <c r="AGV378"/>
      <c r="AGW378"/>
      <c r="AGX378"/>
      <c r="AGY378"/>
      <c r="AGZ378"/>
      <c r="AHA378"/>
      <c r="AHB378"/>
      <c r="AHC378"/>
      <c r="AHD378"/>
      <c r="AHE378"/>
      <c r="AHF378"/>
      <c r="AHG378"/>
      <c r="AHH378"/>
      <c r="AHI378"/>
      <c r="AHJ378"/>
      <c r="AHK378"/>
      <c r="AHL378"/>
      <c r="AHM378"/>
      <c r="AHN378"/>
      <c r="AHO378"/>
      <c r="AHP378"/>
      <c r="AHQ378"/>
      <c r="AHR378"/>
      <c r="AHS378"/>
      <c r="AHT378"/>
      <c r="AHU378"/>
      <c r="AHV378"/>
      <c r="AHW378"/>
      <c r="AHX378"/>
      <c r="AHY378"/>
      <c r="AHZ378"/>
      <c r="AIA378"/>
      <c r="AIB378"/>
      <c r="AIC378"/>
      <c r="AID378"/>
      <c r="AIE378"/>
      <c r="AIF378"/>
      <c r="AIG378"/>
      <c r="AIH378"/>
      <c r="AII378"/>
      <c r="AIJ378"/>
      <c r="AIK378"/>
      <c r="AIL378"/>
      <c r="AIM378"/>
      <c r="AIN378"/>
      <c r="AIO378"/>
      <c r="AIP378"/>
      <c r="AIQ378"/>
      <c r="AIR378"/>
      <c r="AIS378"/>
      <c r="AIT378"/>
      <c r="AIU378"/>
      <c r="AIV378"/>
      <c r="AIW378"/>
      <c r="AIX378"/>
      <c r="AIY378"/>
      <c r="AIZ378"/>
      <c r="AJA378"/>
      <c r="AJB378"/>
      <c r="AJC378"/>
      <c r="AJD378"/>
      <c r="AJE378"/>
      <c r="AJF378"/>
      <c r="AJG378"/>
      <c r="AJH378"/>
      <c r="AJI378"/>
      <c r="AJJ378"/>
      <c r="AJK378"/>
      <c r="AJL378"/>
      <c r="AJM378"/>
      <c r="AJN378"/>
      <c r="AJO378"/>
      <c r="AJP378"/>
      <c r="AJQ378"/>
      <c r="AJR378"/>
      <c r="AJS378"/>
      <c r="AJT378"/>
      <c r="AJU378"/>
      <c r="AJV378"/>
      <c r="AJW378"/>
      <c r="AJX378"/>
      <c r="AJY378"/>
      <c r="AJZ378"/>
      <c r="AKA378"/>
      <c r="AKB378"/>
      <c r="AKC378"/>
      <c r="AKD378"/>
      <c r="AKE378"/>
      <c r="AKF378"/>
      <c r="AKG378"/>
      <c r="AKH378"/>
      <c r="AKI378"/>
      <c r="AKJ378"/>
      <c r="AKK378"/>
      <c r="AKL378"/>
      <c r="AKM378"/>
      <c r="AKN378"/>
      <c r="AKO378"/>
      <c r="AKP378"/>
      <c r="AKQ378"/>
      <c r="AKR378"/>
      <c r="AKS378"/>
      <c r="AKT378"/>
      <c r="AKU378"/>
      <c r="AKV378"/>
      <c r="AKW378"/>
      <c r="AKX378"/>
      <c r="AKY378"/>
      <c r="AKZ378"/>
      <c r="ALA378"/>
      <c r="ALB378"/>
      <c r="ALC378"/>
      <c r="ALD378"/>
      <c r="ALE378"/>
      <c r="ALF378"/>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c r="AMK378"/>
    </row>
    <row r="379" spans="1:1025">
      <c r="A379" s="494"/>
      <c r="B379" s="493"/>
      <c r="C379" s="495"/>
      <c r="D379" s="61"/>
      <c r="E379" s="62">
        <f t="shared" si="9"/>
        <v>0</v>
      </c>
    </row>
    <row r="380" spans="1:1025" ht="45.6" customHeight="1">
      <c r="A380" s="520">
        <v>5.17</v>
      </c>
      <c r="B380" s="547" t="s">
        <v>1058</v>
      </c>
      <c r="C380" s="548"/>
      <c r="D380" s="61"/>
      <c r="E380" s="62">
        <f t="shared" si="9"/>
        <v>0</v>
      </c>
    </row>
    <row r="381" spans="1:1025">
      <c r="A381" s="520"/>
      <c r="B381" s="102" t="s">
        <v>246</v>
      </c>
      <c r="C381" s="103">
        <v>210.93</v>
      </c>
      <c r="D381" s="96"/>
      <c r="E381" s="62">
        <f t="shared" si="9"/>
        <v>0</v>
      </c>
      <c r="F381" s="519">
        <f t="shared" ref="F381" si="10">ROUND(ROUND($C381,2)*ROUND($D381,2),2)</f>
        <v>0</v>
      </c>
    </row>
    <row r="382" spans="1:1025">
      <c r="D382" s="61"/>
      <c r="E382" s="62">
        <f t="shared" si="9"/>
        <v>0</v>
      </c>
    </row>
    <row r="383" spans="1:1025">
      <c r="B383" s="545"/>
      <c r="C383" s="545"/>
      <c r="D383" s="61"/>
      <c r="E383" s="62">
        <f t="shared" si="9"/>
        <v>0</v>
      </c>
    </row>
    <row r="384" spans="1:1025" ht="37.5" customHeight="1">
      <c r="A384" s="520">
        <v>5.17</v>
      </c>
      <c r="B384" s="545" t="s">
        <v>1023</v>
      </c>
      <c r="C384" s="545"/>
      <c r="D384" s="61"/>
      <c r="E384" s="62">
        <f t="shared" si="9"/>
        <v>0</v>
      </c>
    </row>
    <row r="385" spans="1:6">
      <c r="B385" s="60" t="s">
        <v>246</v>
      </c>
      <c r="C385" s="57">
        <f>73.4</f>
        <v>73.400000000000006</v>
      </c>
      <c r="D385" s="61"/>
      <c r="E385" s="62">
        <f t="shared" si="9"/>
        <v>0</v>
      </c>
    </row>
    <row r="386" spans="1:6" ht="15" customHeight="1">
      <c r="B386" s="546" t="s">
        <v>87</v>
      </c>
      <c r="C386" s="546"/>
      <c r="D386" s="61"/>
      <c r="E386" s="62">
        <f t="shared" si="9"/>
        <v>0</v>
      </c>
    </row>
    <row r="387" spans="1:6">
      <c r="D387" s="61"/>
      <c r="E387" s="62">
        <f t="shared" si="9"/>
        <v>0</v>
      </c>
    </row>
    <row r="388" spans="1:6" ht="153.75" customHeight="1">
      <c r="A388" s="59">
        <f>A384+0.01</f>
        <v>5.18</v>
      </c>
      <c r="B388" s="561" t="s">
        <v>1059</v>
      </c>
      <c r="C388" s="562"/>
      <c r="D388" s="61"/>
      <c r="E388" s="62">
        <f t="shared" si="9"/>
        <v>0</v>
      </c>
    </row>
    <row r="389" spans="1:6">
      <c r="B389" s="60" t="s">
        <v>246</v>
      </c>
      <c r="C389" s="57">
        <f>C366</f>
        <v>80.7</v>
      </c>
      <c r="D389" s="61"/>
      <c r="E389" s="62">
        <f t="shared" si="9"/>
        <v>0</v>
      </c>
    </row>
    <row r="390" spans="1:6">
      <c r="B390" s="553"/>
      <c r="C390" s="553"/>
      <c r="D390" s="61"/>
      <c r="E390" s="62">
        <f t="shared" si="9"/>
        <v>0</v>
      </c>
    </row>
    <row r="391" spans="1:6">
      <c r="D391" s="61"/>
      <c r="E391" s="62">
        <f t="shared" si="9"/>
        <v>0</v>
      </c>
    </row>
    <row r="392" spans="1:6" ht="67.5" customHeight="1">
      <c r="A392" s="59">
        <f>A388+0.01</f>
        <v>5.1899999999999995</v>
      </c>
      <c r="B392" s="545" t="s">
        <v>182</v>
      </c>
      <c r="C392" s="545"/>
      <c r="D392" s="61"/>
      <c r="E392" s="62">
        <f t="shared" si="9"/>
        <v>0</v>
      </c>
    </row>
    <row r="393" spans="1:6">
      <c r="B393" s="60" t="s">
        <v>234</v>
      </c>
      <c r="C393" s="57">
        <f>C330</f>
        <v>8.9400000000000013</v>
      </c>
      <c r="D393" s="61"/>
      <c r="E393" s="62">
        <f t="shared" si="9"/>
        <v>0</v>
      </c>
    </row>
    <row r="394" spans="1:6" ht="14.25" customHeight="1">
      <c r="B394" s="553"/>
      <c r="C394" s="553"/>
      <c r="D394" s="61"/>
      <c r="E394" s="62">
        <f t="shared" si="9"/>
        <v>0</v>
      </c>
    </row>
    <row r="395" spans="1:6">
      <c r="D395" s="61"/>
      <c r="E395" s="62">
        <f t="shared" si="9"/>
        <v>0</v>
      </c>
    </row>
    <row r="396" spans="1:6" s="73" customFormat="1" ht="60.75" customHeight="1">
      <c r="A396" s="520">
        <f>A392+0.01</f>
        <v>5.1999999999999993</v>
      </c>
      <c r="B396" s="548" t="s">
        <v>182</v>
      </c>
      <c r="C396" s="548"/>
      <c r="D396" s="70"/>
      <c r="E396" s="62">
        <f t="shared" si="9"/>
        <v>0</v>
      </c>
      <c r="F396" s="72"/>
    </row>
    <row r="397" spans="1:6" s="73" customFormat="1">
      <c r="A397" s="520"/>
      <c r="B397" s="102" t="s">
        <v>234</v>
      </c>
      <c r="C397" s="103">
        <v>5.7</v>
      </c>
      <c r="D397" s="61"/>
      <c r="E397" s="62">
        <f t="shared" si="9"/>
        <v>0</v>
      </c>
      <c r="F397" s="72"/>
    </row>
    <row r="398" spans="1:6" s="73" customFormat="1" ht="14.25" customHeight="1">
      <c r="A398" s="520"/>
      <c r="B398" s="555"/>
      <c r="C398" s="555"/>
      <c r="D398" s="61"/>
      <c r="E398" s="62">
        <f t="shared" si="9"/>
        <v>0</v>
      </c>
      <c r="F398" s="72"/>
    </row>
    <row r="399" spans="1:6" s="73" customFormat="1">
      <c r="A399" s="520"/>
      <c r="B399" s="102"/>
      <c r="C399" s="103"/>
      <c r="D399" s="61"/>
      <c r="E399" s="62">
        <f t="shared" si="9"/>
        <v>0</v>
      </c>
      <c r="F399" s="72"/>
    </row>
    <row r="400" spans="1:6" s="73" customFormat="1" ht="46.5" customHeight="1">
      <c r="A400" s="520">
        <f>A396+0.01</f>
        <v>5.2099999999999991</v>
      </c>
      <c r="B400" s="548" t="s">
        <v>233</v>
      </c>
      <c r="C400" s="548"/>
      <c r="D400" s="61"/>
      <c r="E400" s="62">
        <f t="shared" si="9"/>
        <v>0</v>
      </c>
      <c r="F400" s="72"/>
    </row>
    <row r="401" spans="1:6" s="73" customFormat="1">
      <c r="A401" s="520"/>
      <c r="B401" s="102" t="s">
        <v>234</v>
      </c>
      <c r="C401" s="103">
        <v>10.9</v>
      </c>
      <c r="D401" s="61"/>
      <c r="E401" s="62">
        <f t="shared" si="9"/>
        <v>0</v>
      </c>
      <c r="F401" s="72"/>
    </row>
    <row r="402" spans="1:6" s="73" customFormat="1" ht="14.25" customHeight="1">
      <c r="A402" s="104"/>
      <c r="B402" s="564"/>
      <c r="C402" s="564"/>
      <c r="D402" s="70"/>
      <c r="E402" s="62">
        <f t="shared" si="9"/>
        <v>0</v>
      </c>
      <c r="F402" s="72"/>
    </row>
    <row r="403" spans="1:6" s="73" customFormat="1">
      <c r="A403" s="69"/>
      <c r="B403" s="74"/>
      <c r="C403" s="75"/>
      <c r="D403" s="70"/>
      <c r="E403" s="62">
        <f t="shared" si="9"/>
        <v>0</v>
      </c>
      <c r="F403" s="72"/>
    </row>
    <row r="404" spans="1:6" ht="35.25" customHeight="1">
      <c r="A404" s="59">
        <f>A400+0.01</f>
        <v>5.2199999999999989</v>
      </c>
      <c r="B404" s="545" t="s">
        <v>88</v>
      </c>
      <c r="C404" s="545"/>
      <c r="D404" s="61"/>
      <c r="E404" s="62">
        <f t="shared" si="9"/>
        <v>0</v>
      </c>
    </row>
    <row r="405" spans="1:6">
      <c r="B405" s="60" t="s">
        <v>54</v>
      </c>
      <c r="C405" s="57">
        <v>1</v>
      </c>
      <c r="D405" s="61"/>
      <c r="E405" s="62">
        <f t="shared" si="9"/>
        <v>0</v>
      </c>
    </row>
    <row r="406" spans="1:6">
      <c r="B406" s="553"/>
      <c r="C406" s="553"/>
      <c r="D406" s="61"/>
      <c r="E406" s="62">
        <f t="shared" si="9"/>
        <v>0</v>
      </c>
    </row>
    <row r="407" spans="1:6">
      <c r="D407" s="61"/>
      <c r="E407" s="62">
        <f t="shared" si="9"/>
        <v>0</v>
      </c>
    </row>
    <row r="408" spans="1:6" ht="61.5" customHeight="1">
      <c r="A408" s="59">
        <f>A404+0.01</f>
        <v>5.2299999999999986</v>
      </c>
      <c r="B408" s="556" t="s">
        <v>120</v>
      </c>
      <c r="C408" s="545"/>
      <c r="D408" s="61"/>
      <c r="E408" s="62">
        <f t="shared" si="9"/>
        <v>0</v>
      </c>
    </row>
    <row r="409" spans="1:6">
      <c r="B409" s="60" t="s">
        <v>246</v>
      </c>
      <c r="C409" s="57">
        <f>C389</f>
        <v>80.7</v>
      </c>
      <c r="D409" s="61"/>
      <c r="E409" s="62">
        <f t="shared" si="9"/>
        <v>0</v>
      </c>
    </row>
    <row r="410" spans="1:6">
      <c r="B410" s="553"/>
      <c r="C410" s="553"/>
      <c r="D410" s="61"/>
      <c r="E410" s="62">
        <f t="shared" si="9"/>
        <v>0</v>
      </c>
    </row>
    <row r="411" spans="1:6">
      <c r="D411" s="61"/>
      <c r="E411" s="62">
        <f t="shared" si="9"/>
        <v>0</v>
      </c>
    </row>
    <row r="412" spans="1:6" ht="33" customHeight="1">
      <c r="A412" s="59">
        <f>A408+0.01</f>
        <v>5.2399999999999984</v>
      </c>
      <c r="B412" s="545" t="s">
        <v>89</v>
      </c>
      <c r="C412" s="545"/>
      <c r="D412" s="61"/>
      <c r="E412" s="62">
        <f t="shared" si="9"/>
        <v>0</v>
      </c>
    </row>
    <row r="413" spans="1:6">
      <c r="B413" s="60" t="s">
        <v>66</v>
      </c>
      <c r="C413" s="57">
        <v>40</v>
      </c>
      <c r="D413" s="61"/>
      <c r="E413" s="62">
        <f t="shared" si="9"/>
        <v>0</v>
      </c>
    </row>
    <row r="414" spans="1:6">
      <c r="B414" s="553"/>
      <c r="C414" s="553"/>
      <c r="D414" s="61"/>
      <c r="E414" s="62">
        <f t="shared" si="9"/>
        <v>0</v>
      </c>
    </row>
    <row r="415" spans="1:6">
      <c r="D415" s="61"/>
      <c r="E415" s="62">
        <f t="shared" si="9"/>
        <v>0</v>
      </c>
    </row>
    <row r="416" spans="1:6" ht="30" customHeight="1">
      <c r="A416" s="59">
        <f>A412+0.01</f>
        <v>5.2499999999999982</v>
      </c>
      <c r="B416" s="545" t="s">
        <v>90</v>
      </c>
      <c r="C416" s="545"/>
      <c r="D416" s="61"/>
      <c r="E416" s="62">
        <f t="shared" si="9"/>
        <v>0</v>
      </c>
    </row>
    <row r="417" spans="1:5">
      <c r="B417" s="60" t="s">
        <v>66</v>
      </c>
      <c r="C417" s="57">
        <v>40</v>
      </c>
      <c r="D417" s="61"/>
      <c r="E417" s="62">
        <f t="shared" si="9"/>
        <v>0</v>
      </c>
    </row>
    <row r="418" spans="1:5">
      <c r="D418" s="61"/>
      <c r="E418" s="62">
        <f t="shared" si="9"/>
        <v>0</v>
      </c>
    </row>
    <row r="419" spans="1:5">
      <c r="D419" s="61"/>
      <c r="E419" s="62">
        <f t="shared" si="9"/>
        <v>0</v>
      </c>
    </row>
    <row r="420" spans="1:5" s="10" customFormat="1" ht="59.25" customHeight="1">
      <c r="A420" s="59">
        <f>A416+0.01</f>
        <v>5.259999999999998</v>
      </c>
      <c r="B420" s="545" t="s">
        <v>183</v>
      </c>
      <c r="C420" s="553"/>
      <c r="D420" s="89"/>
      <c r="E420" s="44"/>
    </row>
    <row r="421" spans="1:5" s="10" customFormat="1" ht="14.25">
      <c r="A421" s="90"/>
      <c r="B421" s="60" t="s">
        <v>145</v>
      </c>
      <c r="C421" s="91">
        <v>0.1</v>
      </c>
      <c r="D421" s="92">
        <f>SUM(E309:E420)</f>
        <v>0</v>
      </c>
      <c r="E421" s="36">
        <f>C421*D421</f>
        <v>0</v>
      </c>
    </row>
    <row r="422" spans="1:5" s="10" customFormat="1" ht="14.25">
      <c r="A422" s="90"/>
      <c r="B422" s="60"/>
      <c r="C422" s="91"/>
      <c r="D422" s="92"/>
      <c r="E422" s="44"/>
    </row>
    <row r="423" spans="1:5" s="10" customFormat="1" ht="15" customHeight="1">
      <c r="A423" s="90"/>
      <c r="B423" s="556"/>
      <c r="C423" s="557"/>
      <c r="D423" s="89"/>
      <c r="E423" s="44"/>
    </row>
    <row r="424" spans="1:5">
      <c r="D424" s="61"/>
      <c r="E424" s="36">
        <f t="shared" ref="E424" si="11">ROUND(C424*D424,2)</f>
        <v>0</v>
      </c>
    </row>
    <row r="425" spans="1:5" ht="15.75" thickBot="1">
      <c r="B425" s="98" t="s">
        <v>91</v>
      </c>
      <c r="C425" s="94"/>
      <c r="D425" s="95"/>
      <c r="E425" s="38">
        <f>SUM(E308:E424)</f>
        <v>0</v>
      </c>
    </row>
    <row r="426" spans="1:5" ht="15.75" thickTop="1">
      <c r="D426" s="61"/>
      <c r="E426" s="36"/>
    </row>
    <row r="427" spans="1:5">
      <c r="D427" s="61"/>
      <c r="E427" s="36"/>
    </row>
    <row r="428" spans="1:5">
      <c r="D428" s="61"/>
      <c r="E428" s="36"/>
    </row>
    <row r="429" spans="1:5">
      <c r="D429" s="61"/>
      <c r="E429" s="36"/>
    </row>
    <row r="430" spans="1:5">
      <c r="D430" s="61"/>
      <c r="E430" s="39"/>
    </row>
    <row r="431" spans="1:5">
      <c r="D431" s="61"/>
      <c r="E431" s="36"/>
    </row>
    <row r="432" spans="1:5">
      <c r="D432" s="61"/>
      <c r="E432" s="36"/>
    </row>
    <row r="433" spans="4:5">
      <c r="D433" s="61"/>
      <c r="E433" s="36"/>
    </row>
    <row r="434" spans="4:5">
      <c r="D434" s="61"/>
      <c r="E434" s="36"/>
    </row>
    <row r="435" spans="4:5">
      <c r="D435" s="61"/>
      <c r="E435" s="36"/>
    </row>
    <row r="436" spans="4:5">
      <c r="D436" s="61"/>
      <c r="E436" s="36"/>
    </row>
    <row r="437" spans="4:5">
      <c r="D437" s="61"/>
      <c r="E437" s="36"/>
    </row>
    <row r="438" spans="4:5">
      <c r="D438" s="61"/>
      <c r="E438" s="36"/>
    </row>
    <row r="439" spans="4:5">
      <c r="D439" s="61"/>
      <c r="E439" s="36"/>
    </row>
    <row r="440" spans="4:5">
      <c r="D440" s="61"/>
      <c r="E440" s="36"/>
    </row>
    <row r="441" spans="4:5">
      <c r="D441" s="61"/>
      <c r="E441" s="36"/>
    </row>
    <row r="442" spans="4:5">
      <c r="D442" s="61"/>
      <c r="E442" s="36"/>
    </row>
    <row r="443" spans="4:5">
      <c r="D443" s="61"/>
      <c r="E443" s="36"/>
    </row>
    <row r="444" spans="4:5">
      <c r="D444" s="61"/>
      <c r="E444" s="36"/>
    </row>
    <row r="445" spans="4:5">
      <c r="D445" s="61"/>
      <c r="E445" s="36"/>
    </row>
    <row r="446" spans="4:5">
      <c r="D446" s="61"/>
      <c r="E446" s="36"/>
    </row>
    <row r="447" spans="4:5">
      <c r="D447" s="61"/>
      <c r="E447" s="36"/>
    </row>
    <row r="448" spans="4:5">
      <c r="D448" s="61"/>
      <c r="E448" s="36"/>
    </row>
    <row r="449" spans="4:5">
      <c r="D449" s="61"/>
      <c r="E449" s="36"/>
    </row>
    <row r="450" spans="4:5">
      <c r="D450" s="61"/>
      <c r="E450" s="36"/>
    </row>
    <row r="451" spans="4:5">
      <c r="D451" s="61"/>
      <c r="E451" s="36"/>
    </row>
    <row r="452" spans="4:5">
      <c r="D452" s="61"/>
      <c r="E452" s="36"/>
    </row>
    <row r="453" spans="4:5">
      <c r="D453" s="61"/>
      <c r="E453" s="36"/>
    </row>
    <row r="454" spans="4:5">
      <c r="D454" s="61"/>
      <c r="E454" s="36"/>
    </row>
    <row r="455" spans="4:5">
      <c r="D455" s="61"/>
      <c r="E455" s="36"/>
    </row>
    <row r="456" spans="4:5">
      <c r="D456" s="61"/>
      <c r="E456" s="36"/>
    </row>
    <row r="457" spans="4:5">
      <c r="D457" s="61"/>
      <c r="E457" s="36"/>
    </row>
    <row r="458" spans="4:5">
      <c r="D458" s="61"/>
      <c r="E458" s="36"/>
    </row>
    <row r="459" spans="4:5">
      <c r="D459" s="61"/>
      <c r="E459" s="36"/>
    </row>
    <row r="460" spans="4:5">
      <c r="D460" s="61"/>
      <c r="E460" s="36"/>
    </row>
    <row r="461" spans="4:5">
      <c r="D461" s="61"/>
      <c r="E461" s="36"/>
    </row>
    <row r="462" spans="4:5">
      <c r="D462" s="61"/>
      <c r="E462" s="36"/>
    </row>
    <row r="463" spans="4:5">
      <c r="D463" s="61"/>
      <c r="E463" s="36"/>
    </row>
    <row r="464" spans="4:5">
      <c r="D464" s="61"/>
      <c r="E464" s="36"/>
    </row>
    <row r="465" spans="4:5">
      <c r="D465" s="61"/>
      <c r="E465" s="36"/>
    </row>
    <row r="466" spans="4:5">
      <c r="D466" s="61"/>
      <c r="E466" s="36"/>
    </row>
    <row r="467" spans="4:5">
      <c r="D467" s="61"/>
      <c r="E467" s="36"/>
    </row>
    <row r="468" spans="4:5">
      <c r="D468" s="61"/>
      <c r="E468" s="36"/>
    </row>
    <row r="469" spans="4:5">
      <c r="D469" s="61"/>
      <c r="E469" s="36"/>
    </row>
    <row r="470" spans="4:5">
      <c r="D470" s="61"/>
      <c r="E470" s="36"/>
    </row>
    <row r="471" spans="4:5">
      <c r="D471" s="61"/>
      <c r="E471" s="36"/>
    </row>
    <row r="472" spans="4:5">
      <c r="D472" s="61"/>
      <c r="E472" s="36"/>
    </row>
    <row r="473" spans="4:5">
      <c r="D473" s="61"/>
      <c r="E473" s="36"/>
    </row>
    <row r="474" spans="4:5">
      <c r="D474" s="61"/>
      <c r="E474" s="36"/>
    </row>
    <row r="475" spans="4:5">
      <c r="D475" s="61"/>
      <c r="E475" s="36"/>
    </row>
    <row r="476" spans="4:5">
      <c r="D476" s="61"/>
      <c r="E476" s="36"/>
    </row>
    <row r="477" spans="4:5">
      <c r="D477" s="61"/>
      <c r="E477" s="36"/>
    </row>
    <row r="478" spans="4:5">
      <c r="D478" s="61"/>
      <c r="E478" s="36"/>
    </row>
    <row r="479" spans="4:5">
      <c r="D479" s="61"/>
      <c r="E479" s="36"/>
    </row>
    <row r="480" spans="4:5">
      <c r="D480" s="61"/>
      <c r="E480" s="36"/>
    </row>
    <row r="481" spans="4:5">
      <c r="D481" s="61"/>
      <c r="E481" s="36"/>
    </row>
    <row r="482" spans="4:5">
      <c r="D482" s="61"/>
      <c r="E482" s="36"/>
    </row>
    <row r="483" spans="4:5">
      <c r="D483" s="61"/>
      <c r="E483" s="36"/>
    </row>
    <row r="484" spans="4:5">
      <c r="D484" s="61"/>
      <c r="E484" s="36"/>
    </row>
    <row r="485" spans="4:5">
      <c r="D485" s="61"/>
      <c r="E485" s="36"/>
    </row>
    <row r="486" spans="4:5">
      <c r="D486" s="61"/>
      <c r="E486" s="36"/>
    </row>
    <row r="487" spans="4:5">
      <c r="D487" s="61"/>
      <c r="E487" s="36"/>
    </row>
    <row r="488" spans="4:5">
      <c r="D488" s="61"/>
      <c r="E488" s="36"/>
    </row>
    <row r="489" spans="4:5">
      <c r="D489" s="61"/>
      <c r="E489" s="36"/>
    </row>
    <row r="490" spans="4:5">
      <c r="D490" s="61"/>
      <c r="E490" s="36"/>
    </row>
    <row r="491" spans="4:5">
      <c r="D491" s="61"/>
      <c r="E491" s="36"/>
    </row>
    <row r="492" spans="4:5">
      <c r="D492" s="61"/>
      <c r="E492" s="36"/>
    </row>
    <row r="493" spans="4:5">
      <c r="D493" s="61"/>
      <c r="E493" s="36"/>
    </row>
    <row r="494" spans="4:5">
      <c r="D494" s="61"/>
      <c r="E494" s="36"/>
    </row>
    <row r="495" spans="4:5">
      <c r="D495" s="61"/>
      <c r="E495" s="36"/>
    </row>
    <row r="496" spans="4:5">
      <c r="D496" s="61"/>
      <c r="E496" s="36"/>
    </row>
    <row r="497" spans="4:5">
      <c r="D497" s="61"/>
      <c r="E497" s="36"/>
    </row>
    <row r="498" spans="4:5">
      <c r="D498" s="61"/>
      <c r="E498" s="36"/>
    </row>
    <row r="499" spans="4:5">
      <c r="D499" s="61"/>
      <c r="E499" s="36"/>
    </row>
    <row r="500" spans="4:5">
      <c r="D500" s="61"/>
      <c r="E500" s="36"/>
    </row>
    <row r="501" spans="4:5">
      <c r="D501" s="61"/>
      <c r="E501" s="36"/>
    </row>
    <row r="502" spans="4:5">
      <c r="D502" s="61"/>
      <c r="E502" s="36"/>
    </row>
    <row r="503" spans="4:5">
      <c r="D503" s="61"/>
      <c r="E503" s="36"/>
    </row>
    <row r="504" spans="4:5">
      <c r="D504" s="61"/>
      <c r="E504" s="36"/>
    </row>
    <row r="505" spans="4:5">
      <c r="D505" s="61"/>
      <c r="E505" s="36"/>
    </row>
    <row r="506" spans="4:5">
      <c r="D506" s="61"/>
      <c r="E506" s="36"/>
    </row>
    <row r="507" spans="4:5">
      <c r="D507" s="61"/>
      <c r="E507" s="36"/>
    </row>
    <row r="508" spans="4:5">
      <c r="D508" s="61"/>
      <c r="E508" s="36"/>
    </row>
    <row r="509" spans="4:5">
      <c r="D509" s="61"/>
      <c r="E509" s="36"/>
    </row>
    <row r="510" spans="4:5">
      <c r="D510" s="61"/>
      <c r="E510" s="36"/>
    </row>
    <row r="511" spans="4:5">
      <c r="D511" s="61"/>
      <c r="E511" s="36"/>
    </row>
    <row r="512" spans="4:5">
      <c r="D512" s="61"/>
      <c r="E512" s="36"/>
    </row>
    <row r="513" spans="4:5">
      <c r="D513" s="61"/>
      <c r="E513" s="36"/>
    </row>
    <row r="514" spans="4:5">
      <c r="D514" s="61"/>
      <c r="E514" s="36"/>
    </row>
    <row r="515" spans="4:5">
      <c r="D515" s="61"/>
      <c r="E515" s="36"/>
    </row>
    <row r="516" spans="4:5">
      <c r="D516" s="61"/>
      <c r="E516" s="36"/>
    </row>
    <row r="517" spans="4:5">
      <c r="D517" s="61"/>
      <c r="E517" s="36"/>
    </row>
    <row r="518" spans="4:5">
      <c r="D518" s="61"/>
      <c r="E518" s="36"/>
    </row>
    <row r="519" spans="4:5">
      <c r="D519" s="61"/>
      <c r="E519" s="36"/>
    </row>
    <row r="520" spans="4:5">
      <c r="D520" s="61"/>
      <c r="E520" s="36"/>
    </row>
    <row r="521" spans="4:5">
      <c r="D521" s="61"/>
      <c r="E521" s="36"/>
    </row>
    <row r="522" spans="4:5">
      <c r="D522" s="61"/>
      <c r="E522" s="36"/>
    </row>
    <row r="523" spans="4:5">
      <c r="D523" s="61"/>
      <c r="E523" s="36"/>
    </row>
    <row r="524" spans="4:5">
      <c r="D524" s="61"/>
      <c r="E524" s="36"/>
    </row>
    <row r="525" spans="4:5">
      <c r="D525" s="61"/>
      <c r="E525" s="36"/>
    </row>
    <row r="526" spans="4:5">
      <c r="D526" s="61"/>
      <c r="E526" s="36"/>
    </row>
    <row r="527" spans="4:5">
      <c r="D527" s="61"/>
      <c r="E527" s="36"/>
    </row>
    <row r="528" spans="4:5">
      <c r="D528" s="61"/>
      <c r="E528" s="36"/>
    </row>
    <row r="529" spans="4:5">
      <c r="D529" s="61"/>
      <c r="E529" s="36"/>
    </row>
    <row r="530" spans="4:5">
      <c r="D530" s="61"/>
      <c r="E530" s="36"/>
    </row>
    <row r="531" spans="4:5">
      <c r="D531" s="61"/>
      <c r="E531" s="36"/>
    </row>
    <row r="532" spans="4:5">
      <c r="D532" s="61"/>
      <c r="E532" s="36"/>
    </row>
    <row r="533" spans="4:5">
      <c r="D533" s="61"/>
      <c r="E533" s="36"/>
    </row>
    <row r="534" spans="4:5">
      <c r="D534" s="61"/>
      <c r="E534" s="36"/>
    </row>
    <row r="535" spans="4:5">
      <c r="D535" s="61"/>
      <c r="E535" s="36"/>
    </row>
    <row r="536" spans="4:5">
      <c r="D536" s="61"/>
      <c r="E536" s="36"/>
    </row>
    <row r="537" spans="4:5">
      <c r="D537" s="61"/>
      <c r="E537" s="36"/>
    </row>
    <row r="538" spans="4:5">
      <c r="D538" s="61"/>
      <c r="E538" s="36"/>
    </row>
    <row r="539" spans="4:5">
      <c r="D539" s="61"/>
      <c r="E539" s="36"/>
    </row>
    <row r="540" spans="4:5">
      <c r="D540" s="61"/>
      <c r="E540" s="36"/>
    </row>
    <row r="541" spans="4:5">
      <c r="D541" s="61"/>
      <c r="E541" s="36"/>
    </row>
    <row r="542" spans="4:5">
      <c r="D542" s="61"/>
      <c r="E542" s="36"/>
    </row>
    <row r="543" spans="4:5">
      <c r="D543" s="61"/>
      <c r="E543" s="36"/>
    </row>
    <row r="544" spans="4:5">
      <c r="D544" s="61"/>
      <c r="E544" s="36"/>
    </row>
    <row r="545" spans="4:5">
      <c r="D545" s="61"/>
      <c r="E545" s="36"/>
    </row>
    <row r="546" spans="4:5">
      <c r="D546" s="61"/>
      <c r="E546" s="36"/>
    </row>
    <row r="547" spans="4:5">
      <c r="D547" s="61"/>
      <c r="E547" s="36"/>
    </row>
    <row r="548" spans="4:5">
      <c r="D548" s="61"/>
      <c r="E548" s="36"/>
    </row>
    <row r="549" spans="4:5">
      <c r="D549" s="61"/>
      <c r="E549" s="36"/>
    </row>
    <row r="550" spans="4:5">
      <c r="D550" s="61"/>
      <c r="E550" s="36"/>
    </row>
    <row r="551" spans="4:5">
      <c r="D551" s="61"/>
      <c r="E551" s="36"/>
    </row>
    <row r="552" spans="4:5">
      <c r="D552" s="61"/>
      <c r="E552" s="36"/>
    </row>
    <row r="553" spans="4:5">
      <c r="D553" s="61"/>
      <c r="E553" s="36"/>
    </row>
    <row r="554" spans="4:5">
      <c r="D554" s="61"/>
      <c r="E554" s="36"/>
    </row>
    <row r="555" spans="4:5">
      <c r="D555" s="61"/>
      <c r="E555" s="36"/>
    </row>
    <row r="556" spans="4:5">
      <c r="D556" s="61"/>
      <c r="E556" s="36"/>
    </row>
    <row r="557" spans="4:5">
      <c r="D557" s="61"/>
      <c r="E557" s="36"/>
    </row>
    <row r="558" spans="4:5">
      <c r="D558" s="61"/>
      <c r="E558" s="36"/>
    </row>
    <row r="559" spans="4:5">
      <c r="D559" s="61"/>
      <c r="E559" s="36"/>
    </row>
    <row r="560" spans="4:5">
      <c r="D560" s="61"/>
      <c r="E560" s="36"/>
    </row>
    <row r="561" spans="4:5">
      <c r="D561" s="61"/>
      <c r="E561" s="36"/>
    </row>
    <row r="562" spans="4:5">
      <c r="D562" s="61"/>
      <c r="E562" s="36"/>
    </row>
    <row r="563" spans="4:5">
      <c r="D563" s="61"/>
      <c r="E563" s="36"/>
    </row>
    <row r="564" spans="4:5">
      <c r="D564" s="61"/>
      <c r="E564" s="36"/>
    </row>
    <row r="565" spans="4:5">
      <c r="D565" s="61"/>
      <c r="E565" s="36"/>
    </row>
    <row r="566" spans="4:5">
      <c r="D566" s="61"/>
      <c r="E566" s="36"/>
    </row>
    <row r="567" spans="4:5">
      <c r="D567" s="61"/>
      <c r="E567" s="36"/>
    </row>
    <row r="568" spans="4:5">
      <c r="D568" s="61"/>
      <c r="E568" s="36"/>
    </row>
    <row r="569" spans="4:5">
      <c r="D569" s="61"/>
      <c r="E569" s="36"/>
    </row>
    <row r="570" spans="4:5">
      <c r="D570" s="61"/>
      <c r="E570" s="36"/>
    </row>
    <row r="571" spans="4:5">
      <c r="D571" s="61"/>
      <c r="E571" s="36"/>
    </row>
    <row r="572" spans="4:5">
      <c r="D572" s="61"/>
      <c r="E572" s="36"/>
    </row>
    <row r="573" spans="4:5">
      <c r="D573" s="61"/>
      <c r="E573" s="36"/>
    </row>
    <row r="574" spans="4:5">
      <c r="D574" s="61"/>
      <c r="E574" s="36"/>
    </row>
    <row r="575" spans="4:5">
      <c r="D575" s="61"/>
      <c r="E575" s="36"/>
    </row>
    <row r="576" spans="4:5">
      <c r="D576" s="61"/>
      <c r="E576" s="36"/>
    </row>
    <row r="577" spans="4:5">
      <c r="D577" s="61"/>
      <c r="E577" s="36"/>
    </row>
    <row r="578" spans="4:5">
      <c r="D578" s="61"/>
      <c r="E578" s="36"/>
    </row>
    <row r="579" spans="4:5">
      <c r="D579" s="61"/>
      <c r="E579" s="36"/>
    </row>
    <row r="580" spans="4:5">
      <c r="D580" s="61"/>
      <c r="E580" s="36"/>
    </row>
    <row r="581" spans="4:5">
      <c r="D581" s="61"/>
      <c r="E581" s="36"/>
    </row>
    <row r="582" spans="4:5">
      <c r="D582" s="61"/>
      <c r="E582" s="36"/>
    </row>
    <row r="583" spans="4:5">
      <c r="D583" s="61"/>
      <c r="E583" s="36"/>
    </row>
    <row r="584" spans="4:5">
      <c r="D584" s="61"/>
      <c r="E584" s="36"/>
    </row>
    <row r="585" spans="4:5">
      <c r="D585" s="61"/>
      <c r="E585" s="36"/>
    </row>
    <row r="586" spans="4:5">
      <c r="D586" s="61"/>
      <c r="E586" s="36"/>
    </row>
    <row r="587" spans="4:5">
      <c r="D587" s="61"/>
      <c r="E587" s="36"/>
    </row>
    <row r="588" spans="4:5">
      <c r="D588" s="61"/>
      <c r="E588" s="36"/>
    </row>
    <row r="589" spans="4:5">
      <c r="D589" s="61"/>
      <c r="E589" s="36"/>
    </row>
    <row r="590" spans="4:5">
      <c r="D590" s="61"/>
      <c r="E590" s="36"/>
    </row>
    <row r="591" spans="4:5">
      <c r="D591" s="61"/>
      <c r="E591" s="36"/>
    </row>
    <row r="592" spans="4:5">
      <c r="D592" s="61"/>
      <c r="E592" s="36"/>
    </row>
    <row r="593" spans="4:5">
      <c r="D593" s="61"/>
      <c r="E593" s="36"/>
    </row>
    <row r="594" spans="4:5">
      <c r="D594" s="61"/>
      <c r="E594" s="36"/>
    </row>
    <row r="595" spans="4:5">
      <c r="D595" s="61"/>
      <c r="E595" s="36"/>
    </row>
    <row r="596" spans="4:5">
      <c r="D596" s="61"/>
      <c r="E596" s="36"/>
    </row>
    <row r="597" spans="4:5">
      <c r="D597" s="61"/>
      <c r="E597" s="36"/>
    </row>
    <row r="598" spans="4:5">
      <c r="D598" s="61"/>
      <c r="E598" s="36"/>
    </row>
    <row r="599" spans="4:5">
      <c r="D599" s="61"/>
      <c r="E599" s="36"/>
    </row>
    <row r="600" spans="4:5">
      <c r="D600" s="61"/>
      <c r="E600" s="36"/>
    </row>
    <row r="601" spans="4:5">
      <c r="D601" s="61"/>
      <c r="E601" s="36"/>
    </row>
    <row r="602" spans="4:5">
      <c r="D602" s="61"/>
      <c r="E602" s="36"/>
    </row>
    <row r="603" spans="4:5">
      <c r="D603" s="61"/>
      <c r="E603" s="36"/>
    </row>
    <row r="604" spans="4:5">
      <c r="D604" s="61"/>
      <c r="E604" s="36"/>
    </row>
    <row r="605" spans="4:5">
      <c r="D605" s="61"/>
      <c r="E605" s="36"/>
    </row>
    <row r="606" spans="4:5">
      <c r="D606" s="61"/>
      <c r="E606" s="36"/>
    </row>
    <row r="607" spans="4:5">
      <c r="D607" s="61"/>
      <c r="E607" s="36"/>
    </row>
    <row r="608" spans="4:5">
      <c r="D608" s="61"/>
      <c r="E608" s="36"/>
    </row>
    <row r="609" spans="4:5">
      <c r="D609" s="61"/>
      <c r="E609" s="36"/>
    </row>
    <row r="610" spans="4:5">
      <c r="D610" s="61"/>
      <c r="E610" s="36"/>
    </row>
    <row r="611" spans="4:5">
      <c r="D611" s="61"/>
      <c r="E611" s="36"/>
    </row>
    <row r="612" spans="4:5">
      <c r="D612" s="61"/>
      <c r="E612" s="36"/>
    </row>
    <row r="613" spans="4:5">
      <c r="D613" s="61"/>
      <c r="E613" s="36"/>
    </row>
    <row r="614" spans="4:5">
      <c r="D614" s="61"/>
      <c r="E614" s="36"/>
    </row>
    <row r="615" spans="4:5">
      <c r="D615" s="61"/>
      <c r="E615" s="36"/>
    </row>
    <row r="616" spans="4:5">
      <c r="D616" s="61"/>
      <c r="E616" s="36"/>
    </row>
    <row r="617" spans="4:5">
      <c r="D617" s="61"/>
      <c r="E617" s="36"/>
    </row>
    <row r="618" spans="4:5">
      <c r="D618" s="61"/>
      <c r="E618" s="36"/>
    </row>
    <row r="619" spans="4:5">
      <c r="D619" s="61"/>
      <c r="E619" s="36"/>
    </row>
    <row r="620" spans="4:5">
      <c r="D620" s="61"/>
      <c r="E620" s="36"/>
    </row>
    <row r="621" spans="4:5">
      <c r="D621" s="61"/>
      <c r="E621" s="36"/>
    </row>
    <row r="622" spans="4:5">
      <c r="D622" s="61"/>
      <c r="E622" s="36"/>
    </row>
    <row r="623" spans="4:5">
      <c r="D623" s="61"/>
      <c r="E623" s="36"/>
    </row>
    <row r="624" spans="4:5">
      <c r="D624" s="61"/>
      <c r="E624" s="36"/>
    </row>
    <row r="625" spans="4:5">
      <c r="D625" s="61"/>
      <c r="E625" s="36"/>
    </row>
    <row r="626" spans="4:5">
      <c r="D626" s="61"/>
      <c r="E626" s="36"/>
    </row>
    <row r="627" spans="4:5">
      <c r="D627" s="61"/>
      <c r="E627" s="36"/>
    </row>
    <row r="628" spans="4:5">
      <c r="D628" s="61"/>
      <c r="E628" s="36"/>
    </row>
    <row r="629" spans="4:5">
      <c r="D629" s="61"/>
      <c r="E629" s="36"/>
    </row>
    <row r="630" spans="4:5">
      <c r="D630" s="61"/>
      <c r="E630" s="36"/>
    </row>
    <row r="631" spans="4:5">
      <c r="D631" s="61"/>
      <c r="E631" s="36"/>
    </row>
    <row r="632" spans="4:5">
      <c r="D632" s="61"/>
      <c r="E632" s="36"/>
    </row>
    <row r="633" spans="4:5">
      <c r="D633" s="61"/>
      <c r="E633" s="36"/>
    </row>
    <row r="634" spans="4:5">
      <c r="D634" s="61"/>
      <c r="E634" s="36"/>
    </row>
    <row r="635" spans="4:5">
      <c r="D635" s="61"/>
      <c r="E635" s="36"/>
    </row>
    <row r="636" spans="4:5">
      <c r="D636" s="87"/>
      <c r="E636" s="37"/>
    </row>
    <row r="637" spans="4:5">
      <c r="D637" s="87"/>
      <c r="E637" s="37"/>
    </row>
    <row r="638" spans="4:5">
      <c r="D638" s="87"/>
      <c r="E638" s="37"/>
    </row>
    <row r="639" spans="4:5">
      <c r="D639" s="87"/>
      <c r="E639" s="37"/>
    </row>
    <row r="640" spans="4:5">
      <c r="D640" s="87"/>
      <c r="E640" s="37"/>
    </row>
    <row r="641" spans="4:5">
      <c r="D641" s="87"/>
      <c r="E641" s="37"/>
    </row>
    <row r="642" spans="4:5">
      <c r="D642" s="87"/>
      <c r="E642" s="37"/>
    </row>
    <row r="643" spans="4:5">
      <c r="D643" s="87"/>
      <c r="E643" s="37"/>
    </row>
    <row r="644" spans="4:5">
      <c r="D644" s="87"/>
      <c r="E644" s="37"/>
    </row>
    <row r="645" spans="4:5">
      <c r="D645" s="87"/>
      <c r="E645" s="37"/>
    </row>
    <row r="646" spans="4:5">
      <c r="D646" s="87"/>
      <c r="E646" s="37"/>
    </row>
    <row r="647" spans="4:5">
      <c r="D647" s="87"/>
      <c r="E647" s="37"/>
    </row>
    <row r="648" spans="4:5">
      <c r="D648" s="87"/>
      <c r="E648" s="37"/>
    </row>
    <row r="649" spans="4:5">
      <c r="D649" s="87"/>
      <c r="E649" s="37"/>
    </row>
    <row r="650" spans="4:5">
      <c r="D650" s="87"/>
      <c r="E650" s="37"/>
    </row>
    <row r="651" spans="4:5">
      <c r="D651" s="87"/>
      <c r="E651" s="37"/>
    </row>
    <row r="652" spans="4:5">
      <c r="D652" s="87"/>
      <c r="E652" s="37"/>
    </row>
    <row r="653" spans="4:5">
      <c r="D653" s="87"/>
      <c r="E653" s="37"/>
    </row>
    <row r="654" spans="4:5">
      <c r="D654" s="87"/>
      <c r="E654" s="37"/>
    </row>
    <row r="655" spans="4:5">
      <c r="D655" s="87"/>
      <c r="E655" s="37"/>
    </row>
    <row r="656" spans="4:5">
      <c r="D656" s="87"/>
      <c r="E656" s="37"/>
    </row>
    <row r="657" spans="4:5">
      <c r="D657" s="87"/>
      <c r="E657" s="37"/>
    </row>
    <row r="658" spans="4:5">
      <c r="D658" s="87"/>
      <c r="E658" s="37"/>
    </row>
    <row r="659" spans="4:5">
      <c r="D659" s="87"/>
      <c r="E659" s="37"/>
    </row>
    <row r="660" spans="4:5">
      <c r="D660" s="87"/>
      <c r="E660" s="37"/>
    </row>
    <row r="661" spans="4:5">
      <c r="D661" s="87"/>
      <c r="E661" s="37"/>
    </row>
    <row r="662" spans="4:5">
      <c r="D662" s="87"/>
      <c r="E662" s="37"/>
    </row>
    <row r="663" spans="4:5">
      <c r="D663" s="87"/>
      <c r="E663" s="37"/>
    </row>
    <row r="664" spans="4:5">
      <c r="D664" s="87"/>
      <c r="E664" s="37"/>
    </row>
    <row r="665" spans="4:5">
      <c r="D665" s="87"/>
      <c r="E665" s="37"/>
    </row>
    <row r="666" spans="4:5">
      <c r="D666" s="87"/>
      <c r="E666" s="37"/>
    </row>
    <row r="667" spans="4:5">
      <c r="D667" s="87"/>
      <c r="E667" s="37"/>
    </row>
    <row r="668" spans="4:5">
      <c r="D668" s="87"/>
      <c r="E668" s="37"/>
    </row>
  </sheetData>
  <sheetProtection algorithmName="SHA-512" hashValue="d15VX6k+1F+WiDm5rvD7hxrX0k2OjGfkM4KMtbX/txgXP0vd2hw6mbeXUs7JLP7ojMMJpl0d+5JlLCvGuc1Cdg==" saltValue="Zkj9/2ETg7zmeGNgFjp1CA==" spinCount="100000" sheet="1" objects="1" scenarios="1"/>
  <mergeCells count="198">
    <mergeCell ref="B78:C78"/>
    <mergeCell ref="B66:C66"/>
    <mergeCell ref="B51:C51"/>
    <mergeCell ref="B53:C53"/>
    <mergeCell ref="B63:C63"/>
    <mergeCell ref="B69:C69"/>
    <mergeCell ref="B59:C59"/>
    <mergeCell ref="B61:C61"/>
    <mergeCell ref="B43:C43"/>
    <mergeCell ref="B45:C45"/>
    <mergeCell ref="B47:C47"/>
    <mergeCell ref="B49:C49"/>
    <mergeCell ref="B76:C76"/>
    <mergeCell ref="B126:C126"/>
    <mergeCell ref="B240:C240"/>
    <mergeCell ref="B232:C232"/>
    <mergeCell ref="B235:C235"/>
    <mergeCell ref="B154:C154"/>
    <mergeCell ref="B188:C188"/>
    <mergeCell ref="B190:C190"/>
    <mergeCell ref="B224:C224"/>
    <mergeCell ref="B226:C226"/>
    <mergeCell ref="B228:C228"/>
    <mergeCell ref="B128:C128"/>
    <mergeCell ref="B131:C131"/>
    <mergeCell ref="B135:C135"/>
    <mergeCell ref="B136:C136"/>
    <mergeCell ref="B138:C138"/>
    <mergeCell ref="B140:C140"/>
    <mergeCell ref="B144:C144"/>
    <mergeCell ref="B146:C146"/>
    <mergeCell ref="B230:C230"/>
    <mergeCell ref="B160:C160"/>
    <mergeCell ref="B196:C196"/>
    <mergeCell ref="B180:C180"/>
    <mergeCell ref="B182:C182"/>
    <mergeCell ref="B184:C184"/>
    <mergeCell ref="B11:C11"/>
    <mergeCell ref="B13:C13"/>
    <mergeCell ref="B10:E10"/>
    <mergeCell ref="B17:C17"/>
    <mergeCell ref="B27:C27"/>
    <mergeCell ref="B29:C29"/>
    <mergeCell ref="B31:C31"/>
    <mergeCell ref="B55:C55"/>
    <mergeCell ref="B57:C57"/>
    <mergeCell ref="B19:C19"/>
    <mergeCell ref="B21:C21"/>
    <mergeCell ref="B39:C39"/>
    <mergeCell ref="B41:C41"/>
    <mergeCell ref="B23:C23"/>
    <mergeCell ref="B33:C33"/>
    <mergeCell ref="B25:C25"/>
    <mergeCell ref="B35:C35"/>
    <mergeCell ref="B37:C37"/>
    <mergeCell ref="A1:E1"/>
    <mergeCell ref="A2:E2"/>
    <mergeCell ref="B71:C71"/>
    <mergeCell ref="B72:C72"/>
    <mergeCell ref="B74:C74"/>
    <mergeCell ref="B80:C80"/>
    <mergeCell ref="B15:C15"/>
    <mergeCell ref="B82:C82"/>
    <mergeCell ref="B186:C186"/>
    <mergeCell ref="B162:C162"/>
    <mergeCell ref="B168:C168"/>
    <mergeCell ref="B171:C171"/>
    <mergeCell ref="B96:C96"/>
    <mergeCell ref="B98:C98"/>
    <mergeCell ref="B104:C104"/>
    <mergeCell ref="B106:C106"/>
    <mergeCell ref="B108:C108"/>
    <mergeCell ref="B116:C116"/>
    <mergeCell ref="B120:C120"/>
    <mergeCell ref="B112:C112"/>
    <mergeCell ref="B114:C114"/>
    <mergeCell ref="B110:C110"/>
    <mergeCell ref="B122:C122"/>
    <mergeCell ref="B124:C124"/>
    <mergeCell ref="B347:C347"/>
    <mergeCell ref="B402:C402"/>
    <mergeCell ref="B243:C243"/>
    <mergeCell ref="B249:C249"/>
    <mergeCell ref="B192:C192"/>
    <mergeCell ref="B194:C194"/>
    <mergeCell ref="B198:C198"/>
    <mergeCell ref="B353:C353"/>
    <mergeCell ref="B349:C349"/>
    <mergeCell ref="B351:C351"/>
    <mergeCell ref="B339:C339"/>
    <mergeCell ref="B259:C259"/>
    <mergeCell ref="B281:C281"/>
    <mergeCell ref="B277:C277"/>
    <mergeCell ref="B287:C287"/>
    <mergeCell ref="B220:C220"/>
    <mergeCell ref="B245:C245"/>
    <mergeCell ref="B247:C247"/>
    <mergeCell ref="B222:C222"/>
    <mergeCell ref="B261:C261"/>
    <mergeCell ref="B271:C271"/>
    <mergeCell ref="B273:C273"/>
    <mergeCell ref="B214:C214"/>
    <mergeCell ref="B363:C363"/>
    <mergeCell ref="B313:C313"/>
    <mergeCell ref="B316:C316"/>
    <mergeCell ref="B423:C423"/>
    <mergeCell ref="B392:C392"/>
    <mergeCell ref="B420:C420"/>
    <mergeCell ref="B412:C412"/>
    <mergeCell ref="B341:C341"/>
    <mergeCell ref="B343:C343"/>
    <mergeCell ref="B367:C367"/>
    <mergeCell ref="B414:C414"/>
    <mergeCell ref="B416:C416"/>
    <mergeCell ref="B394:C394"/>
    <mergeCell ref="B404:C404"/>
    <mergeCell ref="B406:C406"/>
    <mergeCell ref="B408:C408"/>
    <mergeCell ref="B410:C410"/>
    <mergeCell ref="B388:C388"/>
    <mergeCell ref="B390:C390"/>
    <mergeCell ref="B365:C365"/>
    <mergeCell ref="B355:C355"/>
    <mergeCell ref="B357:C357"/>
    <mergeCell ref="B359:C359"/>
    <mergeCell ref="B345:C345"/>
    <mergeCell ref="B398:C398"/>
    <mergeCell ref="B400:C400"/>
    <mergeCell ref="B92:C92"/>
    <mergeCell ref="B94:C94"/>
    <mergeCell ref="B100:C100"/>
    <mergeCell ref="B102:C102"/>
    <mergeCell ref="B212:C212"/>
    <mergeCell ref="B204:C204"/>
    <mergeCell ref="B206:C206"/>
    <mergeCell ref="B156:C156"/>
    <mergeCell ref="B158:C158"/>
    <mergeCell ref="B172:C172"/>
    <mergeCell ref="B175:C175"/>
    <mergeCell ref="B200:C200"/>
    <mergeCell ref="B202:C202"/>
    <mergeCell ref="B164:C164"/>
    <mergeCell ref="B166:C166"/>
    <mergeCell ref="B333:C333"/>
    <mergeCell ref="B335:C335"/>
    <mergeCell ref="B279:C279"/>
    <mergeCell ref="B275:C275"/>
    <mergeCell ref="B267:C267"/>
    <mergeCell ref="B269:C269"/>
    <mergeCell ref="B384:C384"/>
    <mergeCell ref="B285:C285"/>
    <mergeCell ref="B303:C303"/>
    <mergeCell ref="B216:C216"/>
    <mergeCell ref="B218:C218"/>
    <mergeCell ref="B321:C321"/>
    <mergeCell ref="B323:C323"/>
    <mergeCell ref="B329:C329"/>
    <mergeCell ref="B331:C331"/>
    <mergeCell ref="B396:C396"/>
    <mergeCell ref="B386:C386"/>
    <mergeCell ref="B295:C295"/>
    <mergeCell ref="B297:C297"/>
    <mergeCell ref="B299:C299"/>
    <mergeCell ref="B301:C301"/>
    <mergeCell ref="B289:C289"/>
    <mergeCell ref="B309:C309"/>
    <mergeCell ref="B293:C293"/>
    <mergeCell ref="B377:C377"/>
    <mergeCell ref="B380:C380"/>
    <mergeCell ref="B383:C383"/>
    <mergeCell ref="B373:C373"/>
    <mergeCell ref="B369:C369"/>
    <mergeCell ref="B371:C371"/>
    <mergeCell ref="B361:C361"/>
    <mergeCell ref="B251:C251"/>
    <mergeCell ref="B253:C253"/>
    <mergeCell ref="B255:C255"/>
    <mergeCell ref="B257:C257"/>
    <mergeCell ref="B317:C317"/>
    <mergeCell ref="B320:C320"/>
    <mergeCell ref="B337:C337"/>
    <mergeCell ref="B291:C291"/>
    <mergeCell ref="B84:C84"/>
    <mergeCell ref="B86:C86"/>
    <mergeCell ref="B88:C88"/>
    <mergeCell ref="B90:C90"/>
    <mergeCell ref="B325:C325"/>
    <mergeCell ref="B327:C327"/>
    <mergeCell ref="B142:C142"/>
    <mergeCell ref="B148:C148"/>
    <mergeCell ref="B150:C150"/>
    <mergeCell ref="B152:C152"/>
    <mergeCell ref="B311:C311"/>
    <mergeCell ref="B208:C208"/>
    <mergeCell ref="B210:C210"/>
    <mergeCell ref="B263:C263"/>
    <mergeCell ref="B265:C265"/>
    <mergeCell ref="B283:C283"/>
  </mergeCells>
  <conditionalFormatting sqref="E1:E9">
    <cfRule type="cellIs" dxfId="41" priority="68" operator="equal">
      <formula>0</formula>
    </cfRule>
  </conditionalFormatting>
  <conditionalFormatting sqref="E11">
    <cfRule type="cellIs" dxfId="40" priority="20" operator="equal">
      <formula>0</formula>
    </cfRule>
  </conditionalFormatting>
  <conditionalFormatting sqref="E12:E62">
    <cfRule type="cellIs" dxfId="39" priority="6" operator="equal">
      <formula>0</formula>
    </cfRule>
  </conditionalFormatting>
  <conditionalFormatting sqref="E63:E66">
    <cfRule type="cellIs" dxfId="38" priority="58" stopIfTrue="1" operator="equal">
      <formula>0</formula>
    </cfRule>
  </conditionalFormatting>
  <conditionalFormatting sqref="E67:E72">
    <cfRule type="cellIs" dxfId="37" priority="22" operator="equal">
      <formula>0</formula>
    </cfRule>
  </conditionalFormatting>
  <conditionalFormatting sqref="E73:E127">
    <cfRule type="cellIs" dxfId="36" priority="5" operator="equal">
      <formula>0</formula>
    </cfRule>
  </conditionalFormatting>
  <conditionalFormatting sqref="E128 E130:E131">
    <cfRule type="cellIs" dxfId="35" priority="57" stopIfTrue="1" operator="equal">
      <formula>0</formula>
    </cfRule>
  </conditionalFormatting>
  <conditionalFormatting sqref="E129">
    <cfRule type="cellIs" dxfId="34" priority="19" operator="equal">
      <formula>0</formula>
    </cfRule>
  </conditionalFormatting>
  <conditionalFormatting sqref="E132:E136 E171">
    <cfRule type="cellIs" dxfId="33" priority="44" operator="equal">
      <formula>0</formula>
    </cfRule>
  </conditionalFormatting>
  <conditionalFormatting sqref="E137:E170">
    <cfRule type="cellIs" dxfId="32" priority="4" operator="equal">
      <formula>0</formula>
    </cfRule>
  </conditionalFormatting>
  <conditionalFormatting sqref="E172 E174:E175">
    <cfRule type="cellIs" dxfId="31" priority="55" stopIfTrue="1" operator="equal">
      <formula>0</formula>
    </cfRule>
  </conditionalFormatting>
  <conditionalFormatting sqref="E173">
    <cfRule type="cellIs" dxfId="30" priority="18" operator="equal">
      <formula>0</formula>
    </cfRule>
  </conditionalFormatting>
  <conditionalFormatting sqref="E176:E180 E230:E231">
    <cfRule type="cellIs" dxfId="29" priority="36" operator="equal">
      <formula>0</formula>
    </cfRule>
  </conditionalFormatting>
  <conditionalFormatting sqref="E181:E229">
    <cfRule type="cellIs" dxfId="28" priority="3" operator="equal">
      <formula>0</formula>
    </cfRule>
  </conditionalFormatting>
  <conditionalFormatting sqref="E232 E234:E235">
    <cfRule type="cellIs" dxfId="27" priority="52" stopIfTrue="1" operator="equal">
      <formula>0</formula>
    </cfRule>
  </conditionalFormatting>
  <conditionalFormatting sqref="E233">
    <cfRule type="cellIs" dxfId="26" priority="17" operator="equal">
      <formula>0</formula>
    </cfRule>
  </conditionalFormatting>
  <conditionalFormatting sqref="E236:E243">
    <cfRule type="cellIs" dxfId="25" priority="24" operator="equal">
      <formula>0</formula>
    </cfRule>
  </conditionalFormatting>
  <conditionalFormatting sqref="E244:E302">
    <cfRule type="cellIs" dxfId="24" priority="2" operator="equal">
      <formula>0</formula>
    </cfRule>
  </conditionalFormatting>
  <conditionalFormatting sqref="E303">
    <cfRule type="cellIs" dxfId="23" priority="48" stopIfTrue="1" operator="equal">
      <formula>0</formula>
    </cfRule>
  </conditionalFormatting>
  <conditionalFormatting sqref="E304:E309">
    <cfRule type="cellIs" dxfId="22" priority="16" operator="equal">
      <formula>0</formula>
    </cfRule>
  </conditionalFormatting>
  <conditionalFormatting sqref="E310:E419 F381">
    <cfRule type="cellIs" dxfId="21" priority="7" operator="equal">
      <formula>0</formula>
    </cfRule>
  </conditionalFormatting>
  <conditionalFormatting sqref="E420 E422:E423">
    <cfRule type="cellIs" dxfId="20" priority="35" stopIfTrue="1" operator="equal">
      <formula>0</formula>
    </cfRule>
  </conditionalFormatting>
  <conditionalFormatting sqref="E421">
    <cfRule type="cellIs" dxfId="19" priority="15" operator="equal">
      <formula>0</formula>
    </cfRule>
  </conditionalFormatting>
  <conditionalFormatting sqref="E424:E65332">
    <cfRule type="cellIs" dxfId="18" priority="92" operator="equal">
      <formula>0</formula>
    </cfRule>
  </conditionalFormatting>
  <pageMargins left="0.98425196850393704" right="0.47244094488188981" top="0.39370078740157483" bottom="0.82677165354330717" header="0.51181102362204722" footer="0.55118110236220474"/>
  <pageSetup paperSize="9" firstPageNumber="0" orientation="portrait" horizontalDpi="300" verticalDpi="300" r:id="rId1"/>
  <headerFooter>
    <oddFooter>&amp;L&amp;"Arial CE,Navadno"&amp;10      &amp;F&amp;R&amp;"Arial CE,Navadno"&amp;10&amp;A stran &amp;P/&amp;N</oddFooter>
  </headerFooter>
  <rowBreaks count="6" manualBreakCount="6">
    <brk id="68" max="16383" man="1"/>
    <brk id="133" max="16383" man="1"/>
    <brk id="177" max="16383" man="1"/>
    <brk id="237" max="16383" man="1"/>
    <brk id="270" max="4" man="1"/>
    <brk id="30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MK401"/>
  <sheetViews>
    <sheetView topLeftCell="A259" zoomScale="130" zoomScaleNormal="130" zoomScaleSheetLayoutView="80" workbookViewId="0">
      <selection activeCell="J277" sqref="J277"/>
    </sheetView>
  </sheetViews>
  <sheetFormatPr defaultColWidth="9.140625" defaultRowHeight="15"/>
  <cols>
    <col min="1" max="1" width="6.7109375" style="97" customWidth="1"/>
    <col min="2" max="2" width="38.7109375" style="88" customWidth="1"/>
    <col min="3" max="3" width="9.5703125" style="57" customWidth="1"/>
    <col min="4" max="4" width="13.7109375" style="106" customWidth="1"/>
    <col min="5" max="5" width="15.85546875" style="77" customWidth="1"/>
    <col min="6" max="6" width="9.140625" style="10"/>
    <col min="7" max="7" width="10.42578125" style="10" customWidth="1"/>
    <col min="8" max="8" width="9.5703125" style="52" bestFit="1" customWidth="1"/>
    <col min="9" max="9" width="3.85546875" style="18" customWidth="1"/>
    <col min="10" max="10" width="20.7109375" style="18" customWidth="1"/>
    <col min="11" max="11" width="27.42578125" style="18" customWidth="1"/>
    <col min="12" max="12" width="35.7109375" style="18" customWidth="1"/>
    <col min="13" max="13" width="9.140625" style="18"/>
    <col min="14" max="1025" width="9.140625" style="10"/>
  </cols>
  <sheetData>
    <row r="1" spans="1:64" s="2" customFormat="1" ht="14.25" customHeight="1">
      <c r="A1" s="584" t="s">
        <v>0</v>
      </c>
      <c r="B1" s="584"/>
      <c r="C1" s="584"/>
      <c r="D1" s="584"/>
      <c r="E1" s="584"/>
      <c r="H1" s="53"/>
      <c r="I1" s="40"/>
      <c r="J1" s="40"/>
      <c r="K1" s="40"/>
      <c r="L1" s="40"/>
      <c r="M1" s="40"/>
    </row>
    <row r="2" spans="1:64" s="2" customFormat="1" ht="7.5" customHeight="1">
      <c r="A2" s="585" t="s">
        <v>1</v>
      </c>
      <c r="B2" s="585"/>
      <c r="C2" s="585"/>
      <c r="D2" s="585"/>
      <c r="E2" s="585"/>
      <c r="H2" s="53"/>
      <c r="I2" s="40"/>
      <c r="J2" s="40"/>
      <c r="K2" s="40"/>
      <c r="L2" s="40"/>
      <c r="M2" s="40"/>
    </row>
    <row r="3" spans="1:64" ht="9.75" customHeight="1">
      <c r="A3" s="105" t="s">
        <v>2</v>
      </c>
      <c r="B3" s="77"/>
    </row>
    <row r="4" spans="1:64">
      <c r="A4" s="79" t="s">
        <v>44</v>
      </c>
      <c r="B4" s="80" t="s">
        <v>45</v>
      </c>
      <c r="C4" s="81" t="s">
        <v>46</v>
      </c>
      <c r="D4" s="107" t="s">
        <v>47</v>
      </c>
      <c r="E4" s="107" t="s">
        <v>48</v>
      </c>
    </row>
    <row r="5" spans="1:64" ht="8.25" customHeight="1">
      <c r="B5" s="60"/>
      <c r="D5" s="108"/>
      <c r="E5" s="96"/>
    </row>
    <row r="6" spans="1:64" ht="23.25" customHeight="1">
      <c r="A6" s="109" t="s">
        <v>92</v>
      </c>
      <c r="B6" s="84" t="s">
        <v>184</v>
      </c>
      <c r="C6" s="110"/>
      <c r="D6" s="111"/>
      <c r="E6" s="112"/>
      <c r="F6" s="42"/>
      <c r="G6" s="42"/>
      <c r="H6" s="54"/>
      <c r="I6" s="43"/>
      <c r="J6" s="43"/>
      <c r="K6" s="43"/>
      <c r="L6" s="43"/>
      <c r="M6" s="43"/>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row>
    <row r="7" spans="1:64" ht="44.25" customHeight="1">
      <c r="A7" s="59"/>
      <c r="B7" s="566" t="s">
        <v>129</v>
      </c>
      <c r="C7" s="566"/>
      <c r="D7" s="96"/>
      <c r="E7" s="96"/>
    </row>
    <row r="8" spans="1:64" ht="117.75" customHeight="1">
      <c r="A8" s="59"/>
      <c r="B8" s="566" t="s">
        <v>1028</v>
      </c>
      <c r="C8" s="566"/>
      <c r="D8" s="96"/>
      <c r="E8" s="96"/>
    </row>
    <row r="9" spans="1:64">
      <c r="A9" s="59"/>
      <c r="B9" s="86"/>
      <c r="D9" s="96"/>
      <c r="E9" s="96"/>
    </row>
    <row r="10" spans="1:64" ht="286.5" customHeight="1">
      <c r="A10" s="59">
        <v>0.01</v>
      </c>
      <c r="B10" s="586" t="s">
        <v>1048</v>
      </c>
      <c r="C10" s="586"/>
      <c r="D10" s="61"/>
      <c r="E10" s="61"/>
    </row>
    <row r="11" spans="1:64">
      <c r="A11" s="59"/>
      <c r="B11" s="60" t="s">
        <v>246</v>
      </c>
      <c r="C11" s="57">
        <f>15.08*2.55-(2.7*1.87-3)+12.5*7.9-(2.7*3.06-3)-(2.7*2.4-3)+1.95*1.95</f>
        <v>130.21549999999999</v>
      </c>
      <c r="D11" s="61"/>
      <c r="E11" s="62">
        <f t="shared" ref="E11:E36" si="0">ROUND(ROUND($C11,2)*ROUND($D11,2),2)</f>
        <v>0</v>
      </c>
    </row>
    <row r="12" spans="1:64" ht="15.75" customHeight="1">
      <c r="A12" s="59"/>
      <c r="B12" s="570"/>
      <c r="C12" s="570"/>
      <c r="D12" s="61"/>
      <c r="E12" s="62">
        <f t="shared" si="0"/>
        <v>0</v>
      </c>
    </row>
    <row r="13" spans="1:64">
      <c r="A13" s="59"/>
      <c r="C13" s="113"/>
      <c r="D13" s="61"/>
      <c r="E13" s="62">
        <f t="shared" si="0"/>
        <v>0</v>
      </c>
    </row>
    <row r="14" spans="1:64" ht="223.5" customHeight="1">
      <c r="A14" s="59">
        <f>A10+0.01</f>
        <v>0.02</v>
      </c>
      <c r="B14" s="586" t="s">
        <v>249</v>
      </c>
      <c r="C14" s="586"/>
      <c r="D14" s="61"/>
      <c r="E14" s="62">
        <f t="shared" si="0"/>
        <v>0</v>
      </c>
    </row>
    <row r="15" spans="1:64">
      <c r="A15" s="59"/>
      <c r="B15" s="60" t="s">
        <v>246</v>
      </c>
      <c r="C15" s="57">
        <f>1.8*2.55</f>
        <v>4.59</v>
      </c>
      <c r="D15" s="61"/>
      <c r="E15" s="62">
        <f t="shared" si="0"/>
        <v>0</v>
      </c>
    </row>
    <row r="16" spans="1:64">
      <c r="A16" s="59"/>
      <c r="B16" s="570"/>
      <c r="C16" s="570"/>
      <c r="D16" s="61"/>
      <c r="E16" s="62">
        <f t="shared" si="0"/>
        <v>0</v>
      </c>
    </row>
    <row r="17" spans="1:5">
      <c r="A17" s="59"/>
      <c r="C17" s="113"/>
      <c r="D17" s="61"/>
      <c r="E17" s="62">
        <f t="shared" si="0"/>
        <v>0</v>
      </c>
    </row>
    <row r="18" spans="1:5" ht="188.45" customHeight="1">
      <c r="A18" s="59">
        <f>A14+0.01</f>
        <v>0.03</v>
      </c>
      <c r="B18" s="586" t="s">
        <v>1060</v>
      </c>
      <c r="C18" s="586"/>
      <c r="D18" s="61"/>
      <c r="E18" s="62">
        <f t="shared" si="0"/>
        <v>0</v>
      </c>
    </row>
    <row r="19" spans="1:5">
      <c r="A19" s="59"/>
      <c r="B19" s="60" t="s">
        <v>246</v>
      </c>
      <c r="C19" s="57">
        <f>4.26+2.16*2.55</f>
        <v>9.7680000000000007</v>
      </c>
      <c r="D19" s="61"/>
      <c r="E19" s="62">
        <f t="shared" si="0"/>
        <v>0</v>
      </c>
    </row>
    <row r="20" spans="1:5">
      <c r="A20" s="59"/>
      <c r="B20" s="570"/>
      <c r="C20" s="570"/>
      <c r="D20" s="61"/>
      <c r="E20" s="62">
        <f t="shared" si="0"/>
        <v>0</v>
      </c>
    </row>
    <row r="21" spans="1:5">
      <c r="A21" s="59"/>
      <c r="C21" s="113"/>
      <c r="D21" s="61"/>
      <c r="E21" s="62">
        <f t="shared" si="0"/>
        <v>0</v>
      </c>
    </row>
    <row r="22" spans="1:5" ht="84.6" customHeight="1">
      <c r="A22" s="59">
        <f>A18+0.01</f>
        <v>0.04</v>
      </c>
      <c r="B22" s="586" t="s">
        <v>1029</v>
      </c>
      <c r="C22" s="586"/>
      <c r="D22" s="61"/>
      <c r="E22" s="62">
        <f t="shared" si="0"/>
        <v>0</v>
      </c>
    </row>
    <row r="23" spans="1:5">
      <c r="A23" s="59"/>
      <c r="B23" s="60" t="s">
        <v>246</v>
      </c>
      <c r="C23" s="57">
        <f>13.5*0.6</f>
        <v>8.1</v>
      </c>
      <c r="D23" s="61"/>
      <c r="E23" s="62">
        <f t="shared" si="0"/>
        <v>0</v>
      </c>
    </row>
    <row r="24" spans="1:5">
      <c r="A24" s="59"/>
      <c r="B24" s="570"/>
      <c r="C24" s="570"/>
      <c r="D24" s="61"/>
      <c r="E24" s="62">
        <f t="shared" si="0"/>
        <v>0</v>
      </c>
    </row>
    <row r="25" spans="1:5">
      <c r="A25" s="59"/>
      <c r="C25" s="113"/>
      <c r="D25" s="61"/>
      <c r="E25" s="62">
        <f t="shared" si="0"/>
        <v>0</v>
      </c>
    </row>
    <row r="26" spans="1:5" ht="291.60000000000002" customHeight="1">
      <c r="A26" s="59">
        <f>A22+0.01</f>
        <v>0.05</v>
      </c>
      <c r="B26" s="561" t="s">
        <v>1061</v>
      </c>
      <c r="C26" s="561"/>
      <c r="D26" s="61"/>
      <c r="E26" s="62">
        <f t="shared" si="0"/>
        <v>0</v>
      </c>
    </row>
    <row r="27" spans="1:5">
      <c r="A27" s="59"/>
      <c r="B27" s="60" t="s">
        <v>246</v>
      </c>
      <c r="C27" s="57">
        <f>8.7*7.5</f>
        <v>65.25</v>
      </c>
      <c r="D27" s="61"/>
      <c r="E27" s="62">
        <f t="shared" si="0"/>
        <v>0</v>
      </c>
    </row>
    <row r="28" spans="1:5">
      <c r="A28" s="59"/>
      <c r="B28" s="570"/>
      <c r="C28" s="570"/>
      <c r="D28" s="61"/>
      <c r="E28" s="62">
        <f t="shared" si="0"/>
        <v>0</v>
      </c>
    </row>
    <row r="29" spans="1:5">
      <c r="A29" s="59"/>
      <c r="C29" s="113"/>
      <c r="D29" s="61"/>
      <c r="E29" s="62">
        <f t="shared" si="0"/>
        <v>0</v>
      </c>
    </row>
    <row r="30" spans="1:5" ht="45.75" customHeight="1">
      <c r="A30" s="59">
        <f>A26+0.01</f>
        <v>6.0000000000000005E-2</v>
      </c>
      <c r="B30" s="552" t="s">
        <v>93</v>
      </c>
      <c r="C30" s="552"/>
      <c r="D30" s="61"/>
      <c r="E30" s="62">
        <f t="shared" si="0"/>
        <v>0</v>
      </c>
    </row>
    <row r="31" spans="1:5">
      <c r="A31" s="59"/>
      <c r="B31" s="60" t="s">
        <v>234</v>
      </c>
      <c r="C31" s="57">
        <v>18.2</v>
      </c>
      <c r="D31" s="61"/>
      <c r="E31" s="62">
        <f t="shared" si="0"/>
        <v>0</v>
      </c>
    </row>
    <row r="32" spans="1:5">
      <c r="A32" s="59"/>
      <c r="B32" s="570" t="s">
        <v>94</v>
      </c>
      <c r="C32" s="570"/>
      <c r="D32" s="61"/>
      <c r="E32" s="62">
        <f t="shared" si="0"/>
        <v>0</v>
      </c>
    </row>
    <row r="33" spans="1:5">
      <c r="A33" s="59"/>
      <c r="C33" s="113"/>
      <c r="D33" s="61"/>
      <c r="E33" s="62">
        <f t="shared" si="0"/>
        <v>0</v>
      </c>
    </row>
    <row r="34" spans="1:5" ht="88.15" customHeight="1">
      <c r="A34" s="59">
        <f>A30+0.01</f>
        <v>7.0000000000000007E-2</v>
      </c>
      <c r="B34" s="552" t="s">
        <v>204</v>
      </c>
      <c r="C34" s="552"/>
      <c r="D34" s="61"/>
      <c r="E34" s="62">
        <f t="shared" si="0"/>
        <v>0</v>
      </c>
    </row>
    <row r="35" spans="1:5">
      <c r="A35" s="59"/>
      <c r="B35" s="60" t="s">
        <v>234</v>
      </c>
      <c r="C35" s="57">
        <v>8.15</v>
      </c>
      <c r="D35" s="61"/>
      <c r="E35" s="62">
        <f t="shared" si="0"/>
        <v>0</v>
      </c>
    </row>
    <row r="36" spans="1:5">
      <c r="A36" s="59"/>
      <c r="B36" s="570" t="s">
        <v>95</v>
      </c>
      <c r="C36" s="570"/>
      <c r="D36" s="61"/>
      <c r="E36" s="62">
        <f t="shared" si="0"/>
        <v>0</v>
      </c>
    </row>
    <row r="37" spans="1:5">
      <c r="A37" s="59"/>
      <c r="C37" s="113"/>
      <c r="D37" s="61"/>
      <c r="E37" s="61"/>
    </row>
    <row r="38" spans="1:5">
      <c r="A38" s="59"/>
      <c r="B38" s="101" t="s">
        <v>96</v>
      </c>
      <c r="C38" s="94"/>
      <c r="D38" s="114"/>
      <c r="E38" s="114">
        <f>SUM(E10:E37)</f>
        <v>0</v>
      </c>
    </row>
    <row r="39" spans="1:5">
      <c r="A39" s="59" t="s">
        <v>13</v>
      </c>
      <c r="B39" s="86" t="s">
        <v>30</v>
      </c>
      <c r="D39" s="96"/>
      <c r="E39" s="96"/>
    </row>
    <row r="40" spans="1:5">
      <c r="A40" s="59"/>
      <c r="B40" s="86"/>
      <c r="D40" s="96"/>
      <c r="E40" s="96"/>
    </row>
    <row r="41" spans="1:5" ht="174.6" customHeight="1">
      <c r="A41" s="59">
        <v>1.01</v>
      </c>
      <c r="B41" s="547" t="s">
        <v>1062</v>
      </c>
      <c r="C41" s="548"/>
      <c r="D41" s="96"/>
      <c r="E41" s="62">
        <f t="shared" ref="E41:E48" si="1">ROUND(ROUND($C41,2)*ROUND($D41,2),2)</f>
        <v>0</v>
      </c>
    </row>
    <row r="42" spans="1:5">
      <c r="A42" s="59"/>
      <c r="B42" s="60" t="s">
        <v>246</v>
      </c>
      <c r="C42" s="57">
        <v>38.44</v>
      </c>
      <c r="D42" s="96"/>
      <c r="E42" s="62">
        <f t="shared" si="1"/>
        <v>0</v>
      </c>
    </row>
    <row r="43" spans="1:5">
      <c r="A43" s="59"/>
      <c r="B43" s="570" t="s">
        <v>186</v>
      </c>
      <c r="C43" s="570"/>
      <c r="D43" s="115"/>
      <c r="E43" s="62">
        <f t="shared" si="1"/>
        <v>0</v>
      </c>
    </row>
    <row r="44" spans="1:5">
      <c r="A44" s="59"/>
      <c r="B44" s="60"/>
      <c r="D44" s="96"/>
      <c r="E44" s="62">
        <f t="shared" si="1"/>
        <v>0</v>
      </c>
    </row>
    <row r="45" spans="1:5" ht="70.150000000000006" customHeight="1">
      <c r="A45" s="59">
        <f>A41+0.01</f>
        <v>1.02</v>
      </c>
      <c r="B45" s="547" t="s">
        <v>1063</v>
      </c>
      <c r="C45" s="548"/>
      <c r="D45" s="96"/>
      <c r="E45" s="62">
        <f t="shared" si="1"/>
        <v>0</v>
      </c>
    </row>
    <row r="46" spans="1:5">
      <c r="A46" s="59"/>
      <c r="B46" s="60" t="s">
        <v>246</v>
      </c>
      <c r="C46" s="57">
        <f>5.65*7.05</f>
        <v>39.832500000000003</v>
      </c>
      <c r="D46" s="96"/>
      <c r="E46" s="62">
        <f t="shared" si="1"/>
        <v>0</v>
      </c>
    </row>
    <row r="47" spans="1:5">
      <c r="A47" s="59"/>
      <c r="B47" s="553"/>
      <c r="C47" s="553"/>
      <c r="D47" s="115"/>
      <c r="E47" s="62">
        <f t="shared" si="1"/>
        <v>0</v>
      </c>
    </row>
    <row r="48" spans="1:5">
      <c r="A48" s="59"/>
      <c r="B48" s="60"/>
      <c r="D48" s="96"/>
      <c r="E48" s="62">
        <f t="shared" si="1"/>
        <v>0</v>
      </c>
    </row>
    <row r="49" spans="1:5" ht="16.5" customHeight="1">
      <c r="A49" s="59"/>
      <c r="B49" s="60"/>
      <c r="D49" s="115"/>
      <c r="E49" s="61"/>
    </row>
    <row r="50" spans="1:5">
      <c r="A50" s="59"/>
      <c r="B50" s="101" t="s">
        <v>97</v>
      </c>
      <c r="C50" s="94"/>
      <c r="D50" s="114"/>
      <c r="E50" s="114">
        <f>SUM(E41:E49)</f>
        <v>0</v>
      </c>
    </row>
    <row r="51" spans="1:5">
      <c r="A51" s="97" t="s">
        <v>15</v>
      </c>
      <c r="B51" s="116" t="s">
        <v>31</v>
      </c>
      <c r="D51" s="108"/>
      <c r="E51" s="96"/>
    </row>
    <row r="52" spans="1:5">
      <c r="B52" s="116"/>
      <c r="D52" s="108"/>
      <c r="E52" s="96"/>
    </row>
    <row r="53" spans="1:5" ht="61.5" customHeight="1">
      <c r="B53" s="555" t="s">
        <v>98</v>
      </c>
      <c r="C53" s="555"/>
      <c r="D53" s="108"/>
      <c r="E53" s="96"/>
    </row>
    <row r="54" spans="1:5" ht="89.25" customHeight="1">
      <c r="B54" s="568" t="s">
        <v>99</v>
      </c>
      <c r="C54" s="568"/>
      <c r="D54" s="108"/>
      <c r="E54" s="96"/>
    </row>
    <row r="55" spans="1:5" ht="54.75" customHeight="1">
      <c r="B55" s="555" t="s">
        <v>130</v>
      </c>
      <c r="C55" s="555"/>
      <c r="D55" s="108"/>
      <c r="E55" s="96"/>
    </row>
    <row r="56" spans="1:5" ht="224.25" customHeight="1">
      <c r="A56" s="59">
        <v>2.0099999999999998</v>
      </c>
      <c r="B56" s="561" t="s">
        <v>250</v>
      </c>
      <c r="C56" s="552"/>
      <c r="D56" s="96"/>
      <c r="E56" s="96"/>
    </row>
    <row r="57" spans="1:5">
      <c r="A57" s="59"/>
      <c r="B57" s="60" t="s">
        <v>246</v>
      </c>
      <c r="C57" s="57">
        <f>C46</f>
        <v>39.832500000000003</v>
      </c>
      <c r="D57" s="96"/>
      <c r="E57" s="62">
        <f t="shared" ref="E57:E78" si="2">ROUND(ROUND($C57,2)*ROUND($D57,2),2)</f>
        <v>0</v>
      </c>
    </row>
    <row r="58" spans="1:5" ht="13.5" customHeight="1">
      <c r="A58" s="59"/>
      <c r="B58" s="570" t="s">
        <v>100</v>
      </c>
      <c r="C58" s="570"/>
      <c r="D58" s="115"/>
      <c r="E58" s="62">
        <f t="shared" si="2"/>
        <v>0</v>
      </c>
    </row>
    <row r="59" spans="1:5">
      <c r="A59" s="59"/>
      <c r="B59" s="60"/>
      <c r="D59" s="96"/>
      <c r="E59" s="62">
        <f t="shared" si="2"/>
        <v>0</v>
      </c>
    </row>
    <row r="60" spans="1:5" ht="36.75" customHeight="1">
      <c r="A60" s="97">
        <f>A56+0.01</f>
        <v>2.0199999999999996</v>
      </c>
      <c r="B60" s="552" t="s">
        <v>187</v>
      </c>
      <c r="C60" s="552"/>
      <c r="D60" s="96"/>
      <c r="E60" s="62">
        <f t="shared" si="2"/>
        <v>0</v>
      </c>
    </row>
    <row r="61" spans="1:5">
      <c r="A61" s="59"/>
      <c r="B61" s="60" t="s">
        <v>234</v>
      </c>
      <c r="C61" s="57">
        <v>12.2</v>
      </c>
      <c r="D61" s="96"/>
      <c r="E61" s="62">
        <f t="shared" si="2"/>
        <v>0</v>
      </c>
    </row>
    <row r="62" spans="1:5" ht="13.5" customHeight="1">
      <c r="A62" s="59"/>
      <c r="B62" s="553"/>
      <c r="C62" s="553"/>
      <c r="D62" s="115"/>
      <c r="E62" s="62">
        <f t="shared" si="2"/>
        <v>0</v>
      </c>
    </row>
    <row r="63" spans="1:5">
      <c r="A63" s="59"/>
      <c r="B63" s="60"/>
      <c r="D63" s="96"/>
      <c r="E63" s="62">
        <f t="shared" si="2"/>
        <v>0</v>
      </c>
    </row>
    <row r="64" spans="1:5" ht="48" customHeight="1">
      <c r="A64" s="97">
        <f>A60+0.01</f>
        <v>2.0299999999999994</v>
      </c>
      <c r="B64" s="583" t="s">
        <v>251</v>
      </c>
      <c r="C64" s="583"/>
      <c r="D64" s="96"/>
      <c r="E64" s="62">
        <f t="shared" si="2"/>
        <v>0</v>
      </c>
    </row>
    <row r="65" spans="1:5">
      <c r="A65" s="59"/>
      <c r="B65" s="60" t="s">
        <v>234</v>
      </c>
      <c r="C65" s="57">
        <v>6.8</v>
      </c>
      <c r="D65" s="96"/>
      <c r="E65" s="62">
        <f t="shared" si="2"/>
        <v>0</v>
      </c>
    </row>
    <row r="66" spans="1:5" ht="18" customHeight="1">
      <c r="A66" s="59"/>
      <c r="B66" s="558"/>
      <c r="C66" s="558"/>
      <c r="D66" s="115"/>
      <c r="E66" s="62">
        <f t="shared" si="2"/>
        <v>0</v>
      </c>
    </row>
    <row r="67" spans="1:5">
      <c r="A67" s="59"/>
      <c r="B67" s="60"/>
      <c r="D67" s="96"/>
      <c r="E67" s="62">
        <f t="shared" si="2"/>
        <v>0</v>
      </c>
    </row>
    <row r="68" spans="1:5" ht="22.5" customHeight="1">
      <c r="A68" s="97">
        <f>A64+0.01</f>
        <v>2.0399999999999991</v>
      </c>
      <c r="B68" s="583" t="s">
        <v>252</v>
      </c>
      <c r="C68" s="583"/>
      <c r="D68" s="96"/>
      <c r="E68" s="62">
        <f t="shared" si="2"/>
        <v>0</v>
      </c>
    </row>
    <row r="69" spans="1:5">
      <c r="A69" s="59"/>
      <c r="B69" s="60" t="s">
        <v>234</v>
      </c>
      <c r="C69" s="57">
        <v>5.6</v>
      </c>
      <c r="D69" s="96"/>
      <c r="E69" s="62">
        <f t="shared" si="2"/>
        <v>0</v>
      </c>
    </row>
    <row r="70" spans="1:5" ht="18" customHeight="1">
      <c r="A70" s="59"/>
      <c r="B70" s="558"/>
      <c r="C70" s="558"/>
      <c r="D70" s="115"/>
      <c r="E70" s="62">
        <f t="shared" si="2"/>
        <v>0</v>
      </c>
    </row>
    <row r="71" spans="1:5">
      <c r="A71" s="59"/>
      <c r="B71" s="60"/>
      <c r="D71" s="96"/>
      <c r="E71" s="62">
        <f t="shared" si="2"/>
        <v>0</v>
      </c>
    </row>
    <row r="72" spans="1:5" ht="196.5" customHeight="1">
      <c r="A72" s="97">
        <f>A68+0.01</f>
        <v>2.0499999999999989</v>
      </c>
      <c r="B72" s="583" t="s">
        <v>1064</v>
      </c>
      <c r="C72" s="583"/>
      <c r="D72" s="96"/>
      <c r="E72" s="62">
        <f t="shared" si="2"/>
        <v>0</v>
      </c>
    </row>
    <row r="73" spans="1:5">
      <c r="A73" s="59"/>
      <c r="B73" s="60" t="s">
        <v>246</v>
      </c>
      <c r="C73" s="57">
        <v>72.400000000000006</v>
      </c>
      <c r="D73" s="96"/>
      <c r="E73" s="62">
        <f t="shared" si="2"/>
        <v>0</v>
      </c>
    </row>
    <row r="74" spans="1:5" ht="18" customHeight="1">
      <c r="A74" s="59"/>
      <c r="B74" s="558"/>
      <c r="C74" s="558"/>
      <c r="D74" s="115"/>
      <c r="E74" s="62">
        <f t="shared" si="2"/>
        <v>0</v>
      </c>
    </row>
    <row r="75" spans="1:5">
      <c r="A75" s="59"/>
      <c r="B75" s="60"/>
      <c r="D75" s="96"/>
      <c r="E75" s="62">
        <f t="shared" si="2"/>
        <v>0</v>
      </c>
    </row>
    <row r="76" spans="1:5" ht="39.75" customHeight="1">
      <c r="A76" s="97">
        <f>A72+0.01</f>
        <v>2.0599999999999987</v>
      </c>
      <c r="B76" s="583" t="s">
        <v>223</v>
      </c>
      <c r="C76" s="583"/>
      <c r="D76" s="96"/>
      <c r="E76" s="62">
        <f t="shared" si="2"/>
        <v>0</v>
      </c>
    </row>
    <row r="77" spans="1:5">
      <c r="A77" s="59"/>
      <c r="B77" s="60" t="s">
        <v>234</v>
      </c>
      <c r="C77" s="57">
        <v>20</v>
      </c>
      <c r="D77" s="96"/>
      <c r="E77" s="62">
        <f t="shared" si="2"/>
        <v>0</v>
      </c>
    </row>
    <row r="78" spans="1:5" ht="18" customHeight="1">
      <c r="A78" s="59"/>
      <c r="B78" s="558"/>
      <c r="C78" s="558"/>
      <c r="D78" s="115"/>
      <c r="E78" s="62">
        <f t="shared" si="2"/>
        <v>0</v>
      </c>
    </row>
    <row r="79" spans="1:5">
      <c r="A79" s="59"/>
      <c r="B79" s="60"/>
      <c r="D79" s="96"/>
      <c r="E79" s="61"/>
    </row>
    <row r="80" spans="1:5" ht="13.9" customHeight="1">
      <c r="D80" s="108"/>
      <c r="E80" s="61"/>
    </row>
    <row r="81" spans="1:5" ht="15.75" thickBot="1">
      <c r="A81" s="59"/>
      <c r="B81" s="573" t="s">
        <v>101</v>
      </c>
      <c r="C81" s="573"/>
      <c r="D81" s="117"/>
      <c r="E81" s="114">
        <f>SUM(E53:E80)</f>
        <v>0</v>
      </c>
    </row>
    <row r="82" spans="1:5" ht="15.75" thickTop="1">
      <c r="A82" s="59"/>
      <c r="B82" s="118"/>
      <c r="C82" s="118"/>
      <c r="D82" s="108"/>
      <c r="E82" s="96"/>
    </row>
    <row r="83" spans="1:5">
      <c r="A83" s="97" t="s">
        <v>17</v>
      </c>
      <c r="B83" s="577" t="s">
        <v>32</v>
      </c>
      <c r="C83" s="577"/>
      <c r="D83" s="108"/>
      <c r="E83" s="96"/>
    </row>
    <row r="84" spans="1:5" s="10" customFormat="1" ht="18.75" customHeight="1">
      <c r="A84" s="97"/>
      <c r="B84" s="571"/>
      <c r="C84" s="571"/>
      <c r="D84" s="108"/>
      <c r="E84" s="96"/>
    </row>
    <row r="85" spans="1:5" s="10" customFormat="1" ht="153.75" customHeight="1">
      <c r="A85" s="97">
        <v>3.01</v>
      </c>
      <c r="B85" s="571" t="s">
        <v>206</v>
      </c>
      <c r="C85" s="571"/>
      <c r="D85" s="108"/>
      <c r="E85" s="96"/>
    </row>
    <row r="86" spans="1:5" s="10" customFormat="1" ht="14.25">
      <c r="A86" s="97"/>
      <c r="B86" s="88" t="s">
        <v>75</v>
      </c>
      <c r="C86" s="57">
        <f>(36*11.5*3*2.36)</f>
        <v>2931.12</v>
      </c>
      <c r="D86" s="108"/>
      <c r="E86" s="62">
        <f t="shared" ref="E86:E102" si="3">ROUND(ROUND($C86,2)*ROUND($D86,2),2)</f>
        <v>0</v>
      </c>
    </row>
    <row r="87" spans="1:5" s="10" customFormat="1" ht="14.25">
      <c r="A87" s="97"/>
      <c r="B87" s="558"/>
      <c r="C87" s="558"/>
      <c r="D87" s="115"/>
      <c r="E87" s="62">
        <f t="shared" si="3"/>
        <v>0</v>
      </c>
    </row>
    <row r="88" spans="1:5" s="10" customFormat="1" ht="14.25">
      <c r="A88" s="97"/>
      <c r="B88" s="553"/>
      <c r="C88" s="553"/>
      <c r="D88" s="108"/>
      <c r="E88" s="62">
        <f t="shared" si="3"/>
        <v>0</v>
      </c>
    </row>
    <row r="89" spans="1:5" s="10" customFormat="1" ht="36" customHeight="1">
      <c r="A89" s="97">
        <v>3.01</v>
      </c>
      <c r="B89" s="571" t="s">
        <v>205</v>
      </c>
      <c r="C89" s="571"/>
      <c r="D89" s="108"/>
      <c r="E89" s="62">
        <f t="shared" si="3"/>
        <v>0</v>
      </c>
    </row>
    <row r="90" spans="1:5" s="10" customFormat="1" ht="14.25">
      <c r="A90" s="97"/>
      <c r="B90" s="88" t="s">
        <v>234</v>
      </c>
      <c r="C90" s="57">
        <f>(7.6+9+9.5)*1.2</f>
        <v>31.32</v>
      </c>
      <c r="D90" s="108"/>
      <c r="E90" s="62">
        <f t="shared" si="3"/>
        <v>0</v>
      </c>
    </row>
    <row r="91" spans="1:5" s="10" customFormat="1" ht="8.25" customHeight="1">
      <c r="A91" s="97"/>
      <c r="B91" s="558"/>
      <c r="C91" s="558"/>
      <c r="D91" s="115"/>
      <c r="E91" s="62">
        <f t="shared" si="3"/>
        <v>0</v>
      </c>
    </row>
    <row r="92" spans="1:5" s="10" customFormat="1" ht="14.25">
      <c r="A92" s="97"/>
      <c r="B92" s="553"/>
      <c r="C92" s="553"/>
      <c r="D92" s="108"/>
      <c r="E92" s="62">
        <f t="shared" si="3"/>
        <v>0</v>
      </c>
    </row>
    <row r="93" spans="1:5" s="10" customFormat="1" ht="99" customHeight="1">
      <c r="A93" s="97">
        <f>A89+0.01</f>
        <v>3.0199999999999996</v>
      </c>
      <c r="B93" s="568" t="s">
        <v>1065</v>
      </c>
      <c r="C93" s="568"/>
      <c r="D93" s="108"/>
      <c r="E93" s="62">
        <f t="shared" si="3"/>
        <v>0</v>
      </c>
    </row>
    <row r="94" spans="1:5" s="10" customFormat="1" ht="14.25">
      <c r="A94" s="97"/>
      <c r="B94" s="88" t="s">
        <v>75</v>
      </c>
      <c r="C94" s="57">
        <f>142*4*1.3</f>
        <v>738.4</v>
      </c>
      <c r="D94" s="108"/>
      <c r="E94" s="62">
        <f t="shared" si="3"/>
        <v>0</v>
      </c>
    </row>
    <row r="95" spans="1:5" s="10" customFormat="1" ht="8.25" customHeight="1">
      <c r="A95" s="97"/>
      <c r="B95" s="558"/>
      <c r="C95" s="558"/>
      <c r="D95" s="115"/>
      <c r="E95" s="62">
        <f t="shared" si="3"/>
        <v>0</v>
      </c>
    </row>
    <row r="96" spans="1:5" s="10" customFormat="1" ht="14.25">
      <c r="A96" s="97"/>
      <c r="B96" s="553"/>
      <c r="C96" s="553"/>
      <c r="D96" s="108"/>
      <c r="E96" s="62">
        <f t="shared" si="3"/>
        <v>0</v>
      </c>
    </row>
    <row r="97" spans="1:5" ht="39" customHeight="1">
      <c r="A97" s="97">
        <f>A93+0.01</f>
        <v>3.0299999999999994</v>
      </c>
      <c r="B97" s="553" t="s">
        <v>102</v>
      </c>
      <c r="C97" s="553"/>
      <c r="D97" s="108"/>
      <c r="E97" s="62">
        <f t="shared" si="3"/>
        <v>0</v>
      </c>
    </row>
    <row r="98" spans="1:5">
      <c r="B98" s="88" t="s">
        <v>75</v>
      </c>
      <c r="C98" s="57">
        <v>120</v>
      </c>
      <c r="D98" s="108"/>
      <c r="E98" s="62">
        <f t="shared" si="3"/>
        <v>0</v>
      </c>
    </row>
    <row r="99" spans="1:5" ht="11.25" customHeight="1">
      <c r="B99" s="558"/>
      <c r="C99" s="558"/>
      <c r="D99" s="115"/>
      <c r="E99" s="62">
        <f t="shared" si="3"/>
        <v>0</v>
      </c>
    </row>
    <row r="100" spans="1:5">
      <c r="B100" s="553"/>
      <c r="C100" s="553"/>
      <c r="D100" s="108"/>
      <c r="E100" s="62">
        <f t="shared" si="3"/>
        <v>0</v>
      </c>
    </row>
    <row r="101" spans="1:5" ht="90.75" customHeight="1">
      <c r="A101" s="97">
        <f>A97+0.01</f>
        <v>3.0399999999999991</v>
      </c>
      <c r="B101" s="571" t="s">
        <v>207</v>
      </c>
      <c r="C101" s="553"/>
      <c r="D101" s="108"/>
      <c r="E101" s="62">
        <f t="shared" si="3"/>
        <v>0</v>
      </c>
    </row>
    <row r="102" spans="1:5">
      <c r="B102" s="88" t="s">
        <v>54</v>
      </c>
      <c r="C102" s="57">
        <v>1</v>
      </c>
      <c r="D102" s="108"/>
      <c r="E102" s="62">
        <f t="shared" si="3"/>
        <v>0</v>
      </c>
    </row>
    <row r="103" spans="1:5" ht="10.5" customHeight="1">
      <c r="B103" s="558"/>
      <c r="C103" s="558"/>
      <c r="D103" s="115"/>
      <c r="E103" s="61"/>
    </row>
    <row r="104" spans="1:5">
      <c r="B104" s="582"/>
      <c r="C104" s="582"/>
      <c r="D104" s="108"/>
      <c r="E104" s="96"/>
    </row>
    <row r="105" spans="1:5" ht="16.5" customHeight="1">
      <c r="A105" s="59"/>
      <c r="B105" s="588" t="s">
        <v>103</v>
      </c>
      <c r="C105" s="588"/>
      <c r="D105" s="117"/>
      <c r="E105" s="114">
        <f>SUM(E86:E104)</f>
        <v>0</v>
      </c>
    </row>
    <row r="106" spans="1:5" ht="16.5" customHeight="1">
      <c r="A106" s="59"/>
      <c r="B106" s="119"/>
      <c r="C106" s="120"/>
      <c r="D106" s="108"/>
      <c r="E106" s="121"/>
    </row>
    <row r="107" spans="1:5">
      <c r="A107" s="97" t="s">
        <v>19</v>
      </c>
      <c r="B107" s="116" t="s">
        <v>33</v>
      </c>
      <c r="D107" s="108"/>
      <c r="E107" s="96"/>
    </row>
    <row r="108" spans="1:5">
      <c r="D108" s="108"/>
      <c r="E108" s="96"/>
    </row>
    <row r="109" spans="1:5" ht="64.5" customHeight="1">
      <c r="A109" s="97">
        <v>4.01</v>
      </c>
      <c r="B109" s="568" t="s">
        <v>1066</v>
      </c>
      <c r="C109" s="568"/>
      <c r="D109" s="108"/>
      <c r="E109" s="62">
        <f t="shared" ref="E109:E126" si="4">ROUND(ROUND($C109,2)*ROUND($D109,2),2)</f>
        <v>0</v>
      </c>
    </row>
    <row r="110" spans="1:5" ht="15" customHeight="1">
      <c r="B110" s="88" t="s">
        <v>246</v>
      </c>
      <c r="C110" s="57">
        <f>6.47+12.15+6.37+9.01+11.65</f>
        <v>45.65</v>
      </c>
      <c r="D110" s="108"/>
      <c r="E110" s="62">
        <f t="shared" si="4"/>
        <v>0</v>
      </c>
    </row>
    <row r="111" spans="1:5" ht="15" customHeight="1">
      <c r="B111" s="570"/>
      <c r="C111" s="570"/>
      <c r="D111" s="115"/>
      <c r="E111" s="62">
        <f t="shared" si="4"/>
        <v>0</v>
      </c>
    </row>
    <row r="112" spans="1:5">
      <c r="B112" s="553"/>
      <c r="C112" s="553"/>
      <c r="D112" s="108"/>
      <c r="E112" s="62">
        <f t="shared" si="4"/>
        <v>0</v>
      </c>
    </row>
    <row r="113" spans="1:5" ht="111.75" customHeight="1">
      <c r="A113" s="97">
        <f>A109+0.01</f>
        <v>4.0199999999999996</v>
      </c>
      <c r="B113" s="571" t="s">
        <v>191</v>
      </c>
      <c r="C113" s="571"/>
      <c r="D113" s="108"/>
      <c r="E113" s="62">
        <f t="shared" si="4"/>
        <v>0</v>
      </c>
    </row>
    <row r="114" spans="1:5">
      <c r="B114" s="88" t="s">
        <v>234</v>
      </c>
      <c r="C114" s="57">
        <f>60*1.2</f>
        <v>72</v>
      </c>
      <c r="D114" s="108"/>
      <c r="E114" s="62">
        <f t="shared" si="4"/>
        <v>0</v>
      </c>
    </row>
    <row r="115" spans="1:5" ht="15" customHeight="1">
      <c r="B115" s="570" t="s">
        <v>192</v>
      </c>
      <c r="C115" s="570"/>
      <c r="D115" s="115"/>
      <c r="E115" s="62">
        <f t="shared" si="4"/>
        <v>0</v>
      </c>
    </row>
    <row r="116" spans="1:5">
      <c r="B116" s="553"/>
      <c r="C116" s="553"/>
      <c r="D116" s="108"/>
      <c r="E116" s="62">
        <f t="shared" si="4"/>
        <v>0</v>
      </c>
    </row>
    <row r="117" spans="1:5" ht="47.25" customHeight="1">
      <c r="A117" s="97">
        <f>A113+0.01</f>
        <v>4.0299999999999994</v>
      </c>
      <c r="B117" s="571" t="s">
        <v>253</v>
      </c>
      <c r="C117" s="571"/>
      <c r="D117" s="108"/>
      <c r="E117" s="62">
        <f t="shared" si="4"/>
        <v>0</v>
      </c>
    </row>
    <row r="118" spans="1:5">
      <c r="B118" s="88" t="s">
        <v>234</v>
      </c>
      <c r="C118" s="57">
        <v>105</v>
      </c>
      <c r="D118" s="108"/>
      <c r="E118" s="62">
        <f t="shared" si="4"/>
        <v>0</v>
      </c>
    </row>
    <row r="119" spans="1:5" ht="15" customHeight="1">
      <c r="B119" s="570" t="s">
        <v>192</v>
      </c>
      <c r="C119" s="570"/>
      <c r="D119" s="115"/>
      <c r="E119" s="62">
        <f t="shared" si="4"/>
        <v>0</v>
      </c>
    </row>
    <row r="120" spans="1:5">
      <c r="B120" s="553"/>
      <c r="C120" s="553"/>
      <c r="D120" s="108"/>
      <c r="E120" s="62">
        <f t="shared" si="4"/>
        <v>0</v>
      </c>
    </row>
    <row r="121" spans="1:5" ht="63.75" customHeight="1">
      <c r="A121" s="97">
        <f>A117+0.01</f>
        <v>4.0399999999999991</v>
      </c>
      <c r="B121" s="571" t="s">
        <v>254</v>
      </c>
      <c r="C121" s="571"/>
      <c r="D121" s="108"/>
      <c r="E121" s="62">
        <f t="shared" si="4"/>
        <v>0</v>
      </c>
    </row>
    <row r="122" spans="1:5">
      <c r="B122" s="88" t="s">
        <v>234</v>
      </c>
      <c r="C122" s="57">
        <f>60*(0.17+0.28)</f>
        <v>27.000000000000004</v>
      </c>
      <c r="D122" s="108"/>
      <c r="E122" s="62">
        <f t="shared" si="4"/>
        <v>0</v>
      </c>
    </row>
    <row r="123" spans="1:5" ht="15" customHeight="1">
      <c r="B123" s="570" t="s">
        <v>192</v>
      </c>
      <c r="C123" s="570"/>
      <c r="D123" s="115"/>
      <c r="E123" s="62">
        <f t="shared" si="4"/>
        <v>0</v>
      </c>
    </row>
    <row r="124" spans="1:5">
      <c r="B124" s="553"/>
      <c r="C124" s="553"/>
      <c r="D124" s="108"/>
      <c r="E124" s="62">
        <f t="shared" si="4"/>
        <v>0</v>
      </c>
    </row>
    <row r="125" spans="1:5" ht="65.25" customHeight="1">
      <c r="A125" s="97">
        <f>A121+0.01</f>
        <v>4.0499999999999989</v>
      </c>
      <c r="B125" s="587" t="s">
        <v>1067</v>
      </c>
      <c r="C125" s="587"/>
      <c r="D125" s="108"/>
      <c r="E125" s="62">
        <f t="shared" si="4"/>
        <v>0</v>
      </c>
    </row>
    <row r="126" spans="1:5">
      <c r="B126" s="492" t="s">
        <v>246</v>
      </c>
      <c r="C126" s="103">
        <f>12.15+6.37+6.37+11.65</f>
        <v>36.54</v>
      </c>
      <c r="D126" s="108"/>
      <c r="E126" s="62">
        <f t="shared" si="4"/>
        <v>0</v>
      </c>
    </row>
    <row r="127" spans="1:5">
      <c r="B127" s="582"/>
      <c r="C127" s="582"/>
      <c r="D127" s="108"/>
      <c r="E127" s="96"/>
    </row>
    <row r="128" spans="1:5" ht="15.75" thickBot="1">
      <c r="A128" s="59"/>
      <c r="B128" s="573" t="s">
        <v>104</v>
      </c>
      <c r="C128" s="573"/>
      <c r="D128" s="117"/>
      <c r="E128" s="114">
        <f>SUM(E108:E127)</f>
        <v>0</v>
      </c>
    </row>
    <row r="129" spans="1:5" ht="15.75" customHeight="1" thickTop="1">
      <c r="A129" s="97" t="s">
        <v>193</v>
      </c>
      <c r="B129" s="577" t="s">
        <v>35</v>
      </c>
      <c r="C129" s="577"/>
      <c r="D129" s="108"/>
      <c r="E129" s="96"/>
    </row>
    <row r="130" spans="1:5">
      <c r="B130" s="553"/>
      <c r="C130" s="553"/>
      <c r="D130" s="108"/>
      <c r="E130" s="96"/>
    </row>
    <row r="131" spans="1:5">
      <c r="B131" s="553" t="s">
        <v>105</v>
      </c>
      <c r="C131" s="553"/>
      <c r="D131" s="108"/>
      <c r="E131" s="96"/>
    </row>
    <row r="132" spans="1:5" ht="96" customHeight="1">
      <c r="B132" s="571" t="s">
        <v>255</v>
      </c>
      <c r="C132" s="571"/>
      <c r="D132" s="108"/>
      <c r="E132" s="96"/>
    </row>
    <row r="133" spans="1:5" ht="15" customHeight="1">
      <c r="B133" s="553" t="s">
        <v>106</v>
      </c>
      <c r="C133" s="553"/>
      <c r="D133" s="108"/>
      <c r="E133" s="96"/>
    </row>
    <row r="134" spans="1:5" ht="74.25" customHeight="1">
      <c r="B134" s="553" t="s">
        <v>256</v>
      </c>
      <c r="C134" s="553"/>
      <c r="D134" s="108"/>
      <c r="E134" s="96"/>
    </row>
    <row r="135" spans="1:5" ht="15.75" customHeight="1">
      <c r="B135" s="553" t="s">
        <v>107</v>
      </c>
      <c r="C135" s="553"/>
      <c r="D135" s="108"/>
      <c r="E135" s="96"/>
    </row>
    <row r="136" spans="1:5" ht="73.5" customHeight="1">
      <c r="B136" s="553" t="s">
        <v>108</v>
      </c>
      <c r="C136" s="553"/>
      <c r="D136" s="108"/>
      <c r="E136" s="96"/>
    </row>
    <row r="137" spans="1:5" ht="65.25" customHeight="1">
      <c r="B137" s="553" t="s">
        <v>109</v>
      </c>
      <c r="C137" s="553"/>
      <c r="D137" s="108"/>
      <c r="E137" s="96"/>
    </row>
    <row r="138" spans="1:5" ht="113.25" customHeight="1">
      <c r="A138" s="97">
        <v>5.01</v>
      </c>
      <c r="B138" s="571" t="s">
        <v>257</v>
      </c>
      <c r="C138" s="571"/>
      <c r="D138" s="108"/>
      <c r="E138" s="62">
        <f t="shared" ref="E138:E152" si="5">ROUND(ROUND($C138,2)*ROUND($D138,2),2)</f>
        <v>0</v>
      </c>
    </row>
    <row r="139" spans="1:5">
      <c r="B139" s="88" t="s">
        <v>246</v>
      </c>
      <c r="C139" s="57">
        <v>37.06</v>
      </c>
      <c r="D139" s="108"/>
      <c r="E139" s="62">
        <f t="shared" si="5"/>
        <v>0</v>
      </c>
    </row>
    <row r="140" spans="1:5">
      <c r="B140" s="570" t="s">
        <v>110</v>
      </c>
      <c r="C140" s="570"/>
      <c r="D140" s="115"/>
      <c r="E140" s="62">
        <f t="shared" si="5"/>
        <v>0</v>
      </c>
    </row>
    <row r="141" spans="1:5">
      <c r="B141" s="553"/>
      <c r="C141" s="553"/>
      <c r="D141" s="108"/>
      <c r="E141" s="62">
        <f t="shared" si="5"/>
        <v>0</v>
      </c>
    </row>
    <row r="142" spans="1:5" ht="71.25" customHeight="1">
      <c r="A142" s="97">
        <f>A138+0.01</f>
        <v>5.0199999999999996</v>
      </c>
      <c r="B142" s="568" t="s">
        <v>258</v>
      </c>
      <c r="C142" s="571"/>
      <c r="D142" s="108"/>
      <c r="E142" s="62">
        <f t="shared" si="5"/>
        <v>0</v>
      </c>
    </row>
    <row r="143" spans="1:5">
      <c r="B143" s="88" t="s">
        <v>246</v>
      </c>
      <c r="C143" s="57">
        <f>0.8*2.7*2</f>
        <v>4.32</v>
      </c>
      <c r="D143" s="108"/>
      <c r="E143" s="62">
        <f t="shared" si="5"/>
        <v>0</v>
      </c>
    </row>
    <row r="144" spans="1:5">
      <c r="D144" s="108"/>
      <c r="E144" s="62">
        <f t="shared" si="5"/>
        <v>0</v>
      </c>
    </row>
    <row r="145" spans="1:5">
      <c r="B145" s="553"/>
      <c r="C145" s="553"/>
      <c r="D145" s="115"/>
      <c r="E145" s="62">
        <f t="shared" si="5"/>
        <v>0</v>
      </c>
    </row>
    <row r="146" spans="1:5" ht="113.25" customHeight="1">
      <c r="A146" s="97">
        <f>A142+0.01</f>
        <v>5.0299999999999994</v>
      </c>
      <c r="B146" s="568" t="s">
        <v>1031</v>
      </c>
      <c r="C146" s="571"/>
      <c r="D146" s="108"/>
      <c r="E146" s="62">
        <f t="shared" si="5"/>
        <v>0</v>
      </c>
    </row>
    <row r="147" spans="1:5">
      <c r="B147" s="88" t="s">
        <v>246</v>
      </c>
      <c r="C147" s="57">
        <f>59.4+22.75</f>
        <v>82.15</v>
      </c>
      <c r="D147" s="108"/>
      <c r="E147" s="62">
        <f t="shared" si="5"/>
        <v>0</v>
      </c>
    </row>
    <row r="148" spans="1:5">
      <c r="D148" s="108"/>
      <c r="E148" s="62">
        <f t="shared" si="5"/>
        <v>0</v>
      </c>
    </row>
    <row r="149" spans="1:5">
      <c r="B149" s="553"/>
      <c r="C149" s="553"/>
      <c r="D149" s="108"/>
      <c r="E149" s="62">
        <f t="shared" si="5"/>
        <v>0</v>
      </c>
    </row>
    <row r="150" spans="1:5" ht="94.5" customHeight="1">
      <c r="A150" s="522">
        <f>A146+0.01</f>
        <v>5.0399999999999991</v>
      </c>
      <c r="B150" s="568" t="s">
        <v>1030</v>
      </c>
      <c r="C150" s="555"/>
      <c r="D150" s="108"/>
      <c r="E150" s="62">
        <f t="shared" si="5"/>
        <v>0</v>
      </c>
    </row>
    <row r="151" spans="1:5">
      <c r="A151" s="523"/>
      <c r="B151" s="492" t="s">
        <v>246</v>
      </c>
      <c r="C151" s="103">
        <f>2.7*0.64*2</f>
        <v>3.4560000000000004</v>
      </c>
      <c r="D151" s="108"/>
      <c r="E151" s="62">
        <f t="shared" si="5"/>
        <v>0</v>
      </c>
    </row>
    <row r="152" spans="1:5" ht="17.25" customHeight="1">
      <c r="A152" s="497"/>
      <c r="B152" s="569"/>
      <c r="C152" s="569"/>
      <c r="D152" s="115"/>
      <c r="E152" s="62">
        <f t="shared" si="5"/>
        <v>0</v>
      </c>
    </row>
    <row r="153" spans="1:5">
      <c r="A153" s="496"/>
      <c r="B153" s="569"/>
      <c r="C153" s="569"/>
      <c r="D153" s="108"/>
      <c r="E153" s="96"/>
    </row>
    <row r="154" spans="1:5" ht="15" customHeight="1">
      <c r="A154" s="59"/>
      <c r="B154" s="122" t="s">
        <v>111</v>
      </c>
      <c r="C154" s="123"/>
      <c r="D154" s="117"/>
      <c r="E154" s="114">
        <f>SUM(E138:E153)</f>
        <v>0</v>
      </c>
    </row>
    <row r="155" spans="1:5">
      <c r="A155" s="97" t="s">
        <v>23</v>
      </c>
      <c r="B155" s="577" t="s">
        <v>36</v>
      </c>
      <c r="C155" s="577"/>
      <c r="D155" s="108"/>
      <c r="E155" s="96"/>
    </row>
    <row r="156" spans="1:5">
      <c r="B156" s="553"/>
      <c r="C156" s="553"/>
      <c r="D156" s="108"/>
      <c r="E156" s="96"/>
    </row>
    <row r="157" spans="1:5" ht="48.75" customHeight="1">
      <c r="A157" s="97">
        <v>6.01</v>
      </c>
      <c r="B157" s="553" t="s">
        <v>117</v>
      </c>
      <c r="C157" s="553"/>
      <c r="D157" s="108"/>
      <c r="E157" s="96"/>
    </row>
    <row r="158" spans="1:5">
      <c r="B158" s="88" t="s">
        <v>246</v>
      </c>
      <c r="C158" s="57">
        <f>C147</f>
        <v>82.15</v>
      </c>
      <c r="D158" s="108"/>
      <c r="E158" s="62">
        <f t="shared" ref="E158:E188" si="6">ROUND(ROUND($C158,2)*ROUND($D158,2),2)</f>
        <v>0</v>
      </c>
    </row>
    <row r="159" spans="1:5">
      <c r="B159" s="553"/>
      <c r="C159" s="553"/>
      <c r="D159" s="115"/>
      <c r="E159" s="62">
        <f t="shared" si="6"/>
        <v>0</v>
      </c>
    </row>
    <row r="160" spans="1:5">
      <c r="B160" s="553"/>
      <c r="C160" s="553"/>
      <c r="D160" s="108"/>
      <c r="E160" s="62">
        <f t="shared" si="6"/>
        <v>0</v>
      </c>
    </row>
    <row r="161" spans="1:5" ht="54.75" customHeight="1">
      <c r="A161" s="97">
        <f>A157+0.01</f>
        <v>6.02</v>
      </c>
      <c r="B161" s="553" t="s">
        <v>194</v>
      </c>
      <c r="C161" s="553"/>
      <c r="D161" s="108"/>
      <c r="E161" s="62">
        <f t="shared" si="6"/>
        <v>0</v>
      </c>
    </row>
    <row r="162" spans="1:5">
      <c r="B162" s="88" t="s">
        <v>246</v>
      </c>
      <c r="C162" s="57">
        <v>300</v>
      </c>
      <c r="D162" s="108"/>
      <c r="E162" s="62">
        <f t="shared" si="6"/>
        <v>0</v>
      </c>
    </row>
    <row r="163" spans="1:5">
      <c r="B163" s="570" t="s">
        <v>123</v>
      </c>
      <c r="C163" s="570"/>
      <c r="D163" s="115"/>
      <c r="E163" s="62">
        <f t="shared" si="6"/>
        <v>0</v>
      </c>
    </row>
    <row r="164" spans="1:5">
      <c r="C164" s="88"/>
      <c r="D164" s="115"/>
      <c r="E164" s="62">
        <f t="shared" si="6"/>
        <v>0</v>
      </c>
    </row>
    <row r="165" spans="1:5" ht="30" customHeight="1">
      <c r="A165" s="97">
        <f>A161+0.01</f>
        <v>6.0299999999999994</v>
      </c>
      <c r="B165" s="553" t="s">
        <v>195</v>
      </c>
      <c r="C165" s="553"/>
      <c r="D165" s="108"/>
      <c r="E165" s="62">
        <f t="shared" si="6"/>
        <v>0</v>
      </c>
    </row>
    <row r="166" spans="1:5">
      <c r="B166" s="88" t="s">
        <v>246</v>
      </c>
      <c r="C166" s="57">
        <f>21*11.8+114.24</f>
        <v>362.04</v>
      </c>
      <c r="D166" s="108"/>
      <c r="E166" s="62">
        <f t="shared" si="6"/>
        <v>0</v>
      </c>
    </row>
    <row r="167" spans="1:5">
      <c r="B167" s="553"/>
      <c r="C167" s="553"/>
      <c r="D167" s="115"/>
      <c r="E167" s="62">
        <f t="shared" si="6"/>
        <v>0</v>
      </c>
    </row>
    <row r="168" spans="1:5">
      <c r="C168" s="88"/>
      <c r="D168" s="115"/>
      <c r="E168" s="62">
        <f t="shared" si="6"/>
        <v>0</v>
      </c>
    </row>
    <row r="169" spans="1:5" ht="34.5" customHeight="1">
      <c r="A169" s="97">
        <f>A165+0.01</f>
        <v>6.0399999999999991</v>
      </c>
      <c r="B169" s="553" t="s">
        <v>196</v>
      </c>
      <c r="C169" s="553"/>
      <c r="D169" s="108"/>
      <c r="E169" s="62">
        <f t="shared" si="6"/>
        <v>0</v>
      </c>
    </row>
    <row r="170" spans="1:5">
      <c r="B170" s="88" t="s">
        <v>246</v>
      </c>
      <c r="C170" s="57">
        <f>C143+C139</f>
        <v>41.38</v>
      </c>
      <c r="D170" s="108"/>
      <c r="E170" s="62">
        <f t="shared" si="6"/>
        <v>0</v>
      </c>
    </row>
    <row r="171" spans="1:5" ht="17.25" customHeight="1">
      <c r="B171" s="570" t="s">
        <v>118</v>
      </c>
      <c r="C171" s="570"/>
      <c r="D171" s="115"/>
      <c r="E171" s="62">
        <f t="shared" si="6"/>
        <v>0</v>
      </c>
    </row>
    <row r="172" spans="1:5">
      <c r="B172" s="553"/>
      <c r="C172" s="553"/>
      <c r="D172" s="108"/>
      <c r="E172" s="62">
        <f t="shared" si="6"/>
        <v>0</v>
      </c>
    </row>
    <row r="173" spans="1:5" ht="52.5" customHeight="1">
      <c r="A173" s="97">
        <f>A169+0.01</f>
        <v>6.0499999999999989</v>
      </c>
      <c r="B173" s="553" t="s">
        <v>203</v>
      </c>
      <c r="C173" s="553"/>
      <c r="D173" s="108"/>
      <c r="E173" s="62">
        <f t="shared" si="6"/>
        <v>0</v>
      </c>
    </row>
    <row r="174" spans="1:5">
      <c r="B174" s="88" t="s">
        <v>246</v>
      </c>
      <c r="C174" s="57">
        <f>(26)*2*1.3</f>
        <v>67.600000000000009</v>
      </c>
      <c r="D174" s="108"/>
      <c r="E174" s="62">
        <f t="shared" si="6"/>
        <v>0</v>
      </c>
    </row>
    <row r="175" spans="1:5" ht="17.25" customHeight="1">
      <c r="B175" s="570" t="s">
        <v>73</v>
      </c>
      <c r="C175" s="570"/>
      <c r="D175" s="115"/>
      <c r="E175" s="62">
        <f t="shared" si="6"/>
        <v>0</v>
      </c>
    </row>
    <row r="176" spans="1:5">
      <c r="B176" s="553"/>
      <c r="C176" s="553"/>
      <c r="D176" s="108"/>
      <c r="E176" s="62">
        <f t="shared" si="6"/>
        <v>0</v>
      </c>
    </row>
    <row r="177" spans="1:5" ht="66" customHeight="1">
      <c r="A177" s="97">
        <f>A173+0.01</f>
        <v>6.0599999999999987</v>
      </c>
      <c r="B177" s="571" t="s">
        <v>259</v>
      </c>
      <c r="C177" s="553"/>
      <c r="D177" s="108"/>
      <c r="E177" s="62">
        <f t="shared" si="6"/>
        <v>0</v>
      </c>
    </row>
    <row r="178" spans="1:5">
      <c r="B178" s="88" t="s">
        <v>246</v>
      </c>
      <c r="C178" s="57">
        <v>3.6</v>
      </c>
      <c r="D178" s="108"/>
      <c r="E178" s="62">
        <f t="shared" si="6"/>
        <v>0</v>
      </c>
    </row>
    <row r="179" spans="1:5">
      <c r="B179" s="570" t="s">
        <v>112</v>
      </c>
      <c r="C179" s="570"/>
      <c r="D179" s="115"/>
      <c r="E179" s="62">
        <f t="shared" si="6"/>
        <v>0</v>
      </c>
    </row>
    <row r="180" spans="1:5">
      <c r="B180" s="553"/>
      <c r="C180" s="553"/>
      <c r="D180" s="108"/>
      <c r="E180" s="62">
        <f t="shared" si="6"/>
        <v>0</v>
      </c>
    </row>
    <row r="181" spans="1:5" ht="39" customHeight="1">
      <c r="A181" s="97">
        <f>A177+0.01</f>
        <v>6.0699999999999985</v>
      </c>
      <c r="B181" s="553" t="s">
        <v>1032</v>
      </c>
      <c r="C181" s="553"/>
      <c r="D181" s="108"/>
      <c r="E181" s="62">
        <f t="shared" si="6"/>
        <v>0</v>
      </c>
    </row>
    <row r="182" spans="1:5">
      <c r="B182" s="88" t="s">
        <v>246</v>
      </c>
      <c r="C182" s="57">
        <f>3.6+7.6*12</f>
        <v>94.799999999999983</v>
      </c>
      <c r="D182" s="108"/>
      <c r="E182" s="62">
        <f t="shared" si="6"/>
        <v>0</v>
      </c>
    </row>
    <row r="183" spans="1:5" ht="17.25" customHeight="1">
      <c r="B183" s="570" t="s">
        <v>118</v>
      </c>
      <c r="C183" s="570"/>
      <c r="D183" s="115"/>
      <c r="E183" s="62">
        <f t="shared" si="6"/>
        <v>0</v>
      </c>
    </row>
    <row r="184" spans="1:5">
      <c r="B184" s="553"/>
      <c r="C184" s="553"/>
      <c r="D184" s="108"/>
      <c r="E184" s="62">
        <f t="shared" si="6"/>
        <v>0</v>
      </c>
    </row>
    <row r="185" spans="1:5" ht="62.25" customHeight="1">
      <c r="A185" s="97">
        <f>A181+0.01</f>
        <v>6.0799999999999983</v>
      </c>
      <c r="B185" s="553" t="s">
        <v>113</v>
      </c>
      <c r="C185" s="553"/>
      <c r="D185" s="108"/>
      <c r="E185" s="62">
        <f t="shared" si="6"/>
        <v>0</v>
      </c>
    </row>
    <row r="186" spans="1:5">
      <c r="B186" s="88" t="s">
        <v>246</v>
      </c>
      <c r="C186" s="57">
        <v>25</v>
      </c>
      <c r="D186" s="108"/>
      <c r="E186" s="62">
        <f t="shared" si="6"/>
        <v>0</v>
      </c>
    </row>
    <row r="187" spans="1:5">
      <c r="B187" s="553"/>
      <c r="C187" s="553"/>
      <c r="D187" s="115"/>
      <c r="E187" s="62">
        <f t="shared" si="6"/>
        <v>0</v>
      </c>
    </row>
    <row r="188" spans="1:5">
      <c r="B188" s="553"/>
      <c r="C188" s="553"/>
      <c r="D188" s="108"/>
      <c r="E188" s="62">
        <f t="shared" si="6"/>
        <v>0</v>
      </c>
    </row>
    <row r="189" spans="1:5">
      <c r="B189" s="553"/>
      <c r="C189" s="553"/>
      <c r="D189" s="108"/>
      <c r="E189" s="96"/>
    </row>
    <row r="190" spans="1:5" ht="15.75" thickBot="1">
      <c r="A190" s="59"/>
      <c r="B190" s="573" t="s">
        <v>114</v>
      </c>
      <c r="C190" s="573"/>
      <c r="D190" s="117"/>
      <c r="E190" s="114">
        <f>SUM(E157:E189)</f>
        <v>0</v>
      </c>
    </row>
    <row r="191" spans="1:5" ht="15.75" thickTop="1">
      <c r="A191" s="59"/>
      <c r="B191" s="118"/>
      <c r="C191" s="120"/>
      <c r="D191" s="108"/>
      <c r="E191" s="121"/>
    </row>
    <row r="192" spans="1:5">
      <c r="A192" s="97" t="s">
        <v>197</v>
      </c>
      <c r="B192" s="577" t="s">
        <v>115</v>
      </c>
      <c r="C192" s="577"/>
      <c r="D192" s="108"/>
      <c r="E192" s="96"/>
    </row>
    <row r="193" spans="1:11" ht="211.5" customHeight="1">
      <c r="B193" s="568" t="s">
        <v>1068</v>
      </c>
      <c r="C193" s="568"/>
      <c r="D193" s="108"/>
      <c r="E193" s="96"/>
      <c r="J193" s="581"/>
      <c r="K193" s="581"/>
    </row>
    <row r="194" spans="1:11" ht="245.25" customHeight="1">
      <c r="A194" s="97">
        <v>7.01</v>
      </c>
      <c r="B194" s="574" t="s">
        <v>1069</v>
      </c>
      <c r="C194" s="574"/>
      <c r="D194" s="108"/>
      <c r="E194" s="96"/>
      <c r="J194" s="580"/>
      <c r="K194" s="580"/>
    </row>
    <row r="195" spans="1:11" ht="289.5" customHeight="1">
      <c r="B195" s="575" t="s">
        <v>1033</v>
      </c>
      <c r="C195" s="575"/>
      <c r="D195" s="108"/>
      <c r="E195" s="96"/>
      <c r="J195" s="56"/>
      <c r="K195" s="56"/>
    </row>
    <row r="196" spans="1:11">
      <c r="B196" s="88" t="s">
        <v>54</v>
      </c>
      <c r="C196" s="57">
        <v>1</v>
      </c>
      <c r="D196" s="108"/>
      <c r="E196" s="62">
        <f t="shared" ref="E196:E202" si="7">ROUND(ROUND($C196,2)*ROUND($D196,2),2)</f>
        <v>0</v>
      </c>
    </row>
    <row r="197" spans="1:11">
      <c r="B197" s="553"/>
      <c r="C197" s="553"/>
      <c r="D197" s="115"/>
      <c r="E197" s="62">
        <f t="shared" si="7"/>
        <v>0</v>
      </c>
    </row>
    <row r="198" spans="1:11">
      <c r="B198" s="553"/>
      <c r="C198" s="553"/>
      <c r="D198" s="108"/>
      <c r="E198" s="62">
        <f t="shared" si="7"/>
        <v>0</v>
      </c>
    </row>
    <row r="199" spans="1:11" ht="320.25" customHeight="1">
      <c r="A199" s="97">
        <f>A194+0.01</f>
        <v>7.02</v>
      </c>
      <c r="B199" s="576" t="s">
        <v>211</v>
      </c>
      <c r="C199" s="576"/>
      <c r="D199" s="108"/>
      <c r="E199" s="62">
        <f t="shared" si="7"/>
        <v>0</v>
      </c>
    </row>
    <row r="200" spans="1:11" ht="181.5" customHeight="1">
      <c r="B200" s="568" t="s">
        <v>212</v>
      </c>
      <c r="C200" s="568"/>
      <c r="D200" s="108"/>
      <c r="E200" s="62">
        <f t="shared" si="7"/>
        <v>0</v>
      </c>
    </row>
    <row r="201" spans="1:11">
      <c r="B201" s="88" t="s">
        <v>52</v>
      </c>
      <c r="C201" s="57">
        <v>1</v>
      </c>
      <c r="D201" s="108"/>
      <c r="E201" s="62">
        <f t="shared" si="7"/>
        <v>0</v>
      </c>
    </row>
    <row r="202" spans="1:11">
      <c r="B202" s="553"/>
      <c r="C202" s="553"/>
      <c r="D202" s="115"/>
      <c r="E202" s="62">
        <f t="shared" si="7"/>
        <v>0</v>
      </c>
    </row>
    <row r="203" spans="1:11">
      <c r="B203" s="553"/>
      <c r="C203" s="553"/>
      <c r="D203" s="108"/>
      <c r="E203" s="61">
        <f t="shared" ref="E203" si="8">ROUND(C203*D203,2)</f>
        <v>0</v>
      </c>
    </row>
    <row r="204" spans="1:11" ht="10.5" customHeight="1">
      <c r="B204" s="553"/>
      <c r="C204" s="553"/>
      <c r="D204" s="115"/>
      <c r="E204" s="61">
        <f>ROUND(C204*D204,2)</f>
        <v>0</v>
      </c>
    </row>
    <row r="205" spans="1:11">
      <c r="A205" s="59"/>
      <c r="B205" s="573" t="s">
        <v>116</v>
      </c>
      <c r="C205" s="573"/>
      <c r="D205" s="117"/>
      <c r="E205" s="114">
        <f>SUM(E194:E204)</f>
        <v>0</v>
      </c>
    </row>
    <row r="206" spans="1:11" ht="15.75" thickTop="1">
      <c r="A206" s="59"/>
      <c r="B206" s="118"/>
      <c r="C206" s="120"/>
      <c r="D206" s="108"/>
      <c r="E206" s="121"/>
    </row>
    <row r="207" spans="1:11">
      <c r="A207" s="59"/>
      <c r="B207" s="118"/>
      <c r="C207" s="120"/>
      <c r="D207" s="108"/>
      <c r="E207" s="115"/>
    </row>
    <row r="208" spans="1:11">
      <c r="A208" s="97" t="s">
        <v>34</v>
      </c>
      <c r="B208" s="577" t="s">
        <v>125</v>
      </c>
      <c r="C208" s="577"/>
      <c r="D208" s="108"/>
      <c r="E208" s="96"/>
    </row>
    <row r="209" spans="1:5" ht="208.5" customHeight="1">
      <c r="B209" s="571" t="s">
        <v>260</v>
      </c>
      <c r="C209" s="553"/>
      <c r="D209" s="108"/>
      <c r="E209" s="96"/>
    </row>
    <row r="210" spans="1:5" ht="347.25" customHeight="1">
      <c r="A210" s="97">
        <v>8.01</v>
      </c>
      <c r="B210" s="576" t="s">
        <v>209</v>
      </c>
      <c r="C210" s="576"/>
      <c r="D210" s="108"/>
      <c r="E210" s="62">
        <f t="shared" ref="E210:E224" si="9">ROUND(ROUND($C210,2)*ROUND($D210,2),2)</f>
        <v>0</v>
      </c>
    </row>
    <row r="211" spans="1:5">
      <c r="B211" s="88" t="s">
        <v>54</v>
      </c>
      <c r="C211" s="57">
        <v>2</v>
      </c>
      <c r="D211" s="108"/>
      <c r="E211" s="62">
        <f t="shared" si="9"/>
        <v>0</v>
      </c>
    </row>
    <row r="212" spans="1:5">
      <c r="D212" s="108"/>
      <c r="E212" s="62">
        <f t="shared" si="9"/>
        <v>0</v>
      </c>
    </row>
    <row r="213" spans="1:5">
      <c r="B213" s="553"/>
      <c r="C213" s="553"/>
      <c r="D213" s="115"/>
      <c r="E213" s="62">
        <f t="shared" si="9"/>
        <v>0</v>
      </c>
    </row>
    <row r="214" spans="1:5" ht="335.25" customHeight="1">
      <c r="A214" s="97">
        <f>A210+0.01</f>
        <v>8.02</v>
      </c>
      <c r="B214" s="576" t="s">
        <v>210</v>
      </c>
      <c r="C214" s="576"/>
      <c r="D214" s="108"/>
      <c r="E214" s="62">
        <f t="shared" si="9"/>
        <v>0</v>
      </c>
    </row>
    <row r="215" spans="1:5">
      <c r="B215" s="88" t="s">
        <v>54</v>
      </c>
      <c r="C215" s="57">
        <v>2</v>
      </c>
      <c r="D215" s="108"/>
      <c r="E215" s="62">
        <f t="shared" si="9"/>
        <v>0</v>
      </c>
    </row>
    <row r="216" spans="1:5">
      <c r="D216" s="108"/>
      <c r="E216" s="62">
        <f t="shared" si="9"/>
        <v>0</v>
      </c>
    </row>
    <row r="217" spans="1:5">
      <c r="B217" s="553"/>
      <c r="C217" s="553"/>
      <c r="D217" s="115"/>
      <c r="E217" s="62">
        <f t="shared" si="9"/>
        <v>0</v>
      </c>
    </row>
    <row r="218" spans="1:5" ht="310.5" customHeight="1">
      <c r="A218" s="97">
        <f>A214+0.01</f>
        <v>8.0299999999999994</v>
      </c>
      <c r="B218" s="576" t="s">
        <v>261</v>
      </c>
      <c r="C218" s="576"/>
      <c r="D218" s="108"/>
      <c r="E218" s="62">
        <f t="shared" si="9"/>
        <v>0</v>
      </c>
    </row>
    <row r="219" spans="1:5">
      <c r="B219" s="88" t="s">
        <v>54</v>
      </c>
      <c r="C219" s="57">
        <v>1</v>
      </c>
      <c r="D219" s="108"/>
      <c r="E219" s="62">
        <f t="shared" si="9"/>
        <v>0</v>
      </c>
    </row>
    <row r="220" spans="1:5">
      <c r="D220" s="108"/>
      <c r="E220" s="62">
        <f t="shared" si="9"/>
        <v>0</v>
      </c>
    </row>
    <row r="221" spans="1:5">
      <c r="D221" s="108"/>
      <c r="E221" s="62">
        <f t="shared" si="9"/>
        <v>0</v>
      </c>
    </row>
    <row r="222" spans="1:5" ht="409.5" customHeight="1">
      <c r="A222" s="97">
        <f>A218+0.01</f>
        <v>8.0399999999999991</v>
      </c>
      <c r="B222" s="578" t="s">
        <v>1070</v>
      </c>
      <c r="C222" s="578"/>
      <c r="D222" s="108"/>
      <c r="E222" s="62">
        <f t="shared" si="9"/>
        <v>0</v>
      </c>
    </row>
    <row r="223" spans="1:5">
      <c r="A223" s="372"/>
      <c r="B223" s="88" t="s">
        <v>54</v>
      </c>
      <c r="C223" s="57">
        <v>1</v>
      </c>
      <c r="D223" s="108"/>
      <c r="E223" s="62">
        <f t="shared" si="9"/>
        <v>0</v>
      </c>
    </row>
    <row r="224" spans="1:5">
      <c r="A224" s="372"/>
      <c r="B224" s="553"/>
      <c r="C224" s="553"/>
      <c r="D224" s="115"/>
      <c r="E224" s="62">
        <f t="shared" si="9"/>
        <v>0</v>
      </c>
    </row>
    <row r="225" spans="1:12" s="73" customFormat="1">
      <c r="A225" s="371"/>
      <c r="B225" s="579"/>
      <c r="C225" s="579"/>
      <c r="D225" s="370"/>
      <c r="E225" s="71">
        <f t="shared" ref="E225" si="10">ROUND(ROUND($C225,2)*ROUND($D225,2),2)</f>
        <v>0</v>
      </c>
      <c r="F225" s="72"/>
      <c r="G225" s="72"/>
      <c r="H225" s="72"/>
      <c r="I225" s="72"/>
      <c r="J225" s="72"/>
      <c r="K225" s="72"/>
      <c r="L225" s="72"/>
    </row>
    <row r="226" spans="1:12">
      <c r="B226" s="553"/>
      <c r="C226" s="553"/>
      <c r="D226" s="115"/>
      <c r="E226" s="61">
        <f>ROUND(C226*D226,2)</f>
        <v>0</v>
      </c>
    </row>
    <row r="227" spans="1:12" ht="15.75" thickBot="1">
      <c r="A227" s="59"/>
      <c r="B227" s="573" t="s">
        <v>124</v>
      </c>
      <c r="C227" s="573"/>
      <c r="D227" s="117"/>
      <c r="E227" s="114">
        <f>SUM(E210:E226)</f>
        <v>0</v>
      </c>
    </row>
    <row r="228" spans="1:12" ht="15.75" thickTop="1">
      <c r="D228" s="108"/>
      <c r="E228" s="96"/>
      <c r="L228" s="18">
        <v>16</v>
      </c>
    </row>
    <row r="229" spans="1:12">
      <c r="A229" s="97" t="s">
        <v>37</v>
      </c>
      <c r="B229" s="577" t="s">
        <v>198</v>
      </c>
      <c r="C229" s="577"/>
      <c r="D229" s="108"/>
      <c r="E229" s="96"/>
    </row>
    <row r="230" spans="1:12">
      <c r="B230" s="553"/>
      <c r="C230" s="553"/>
      <c r="D230" s="108"/>
      <c r="E230" s="96"/>
    </row>
    <row r="231" spans="1:12" ht="153.75" customHeight="1">
      <c r="A231" s="97">
        <v>10.01</v>
      </c>
      <c r="B231" s="572" t="s">
        <v>219</v>
      </c>
      <c r="C231" s="572"/>
      <c r="D231" s="572"/>
      <c r="E231" s="61">
        <f t="shared" ref="E231" si="11">ROUND(C231*D231,2)</f>
        <v>0</v>
      </c>
      <c r="J231" s="45"/>
    </row>
    <row r="232" spans="1:12" ht="171.75" customHeight="1">
      <c r="B232" s="572" t="s">
        <v>220</v>
      </c>
      <c r="C232" s="572"/>
      <c r="D232" s="572"/>
      <c r="E232" s="61"/>
      <c r="J232" s="45"/>
    </row>
    <row r="233" spans="1:12" ht="264.75" customHeight="1">
      <c r="B233" s="572" t="s">
        <v>221</v>
      </c>
      <c r="C233" s="572"/>
      <c r="D233" s="572"/>
      <c r="E233" s="572"/>
      <c r="J233" s="45"/>
    </row>
    <row r="234" spans="1:12" ht="131.25" customHeight="1">
      <c r="B234" s="572" t="s">
        <v>222</v>
      </c>
      <c r="C234" s="572"/>
      <c r="D234" s="572"/>
      <c r="E234" s="572"/>
      <c r="J234" s="45"/>
    </row>
    <row r="235" spans="1:12">
      <c r="B235" s="124" t="s">
        <v>52</v>
      </c>
      <c r="C235" s="57">
        <v>1</v>
      </c>
      <c r="D235" s="108"/>
      <c r="E235" s="62">
        <f t="shared" ref="E235" si="12">ROUND(ROUND($C235,2)*ROUND($D235,2),2)</f>
        <v>0</v>
      </c>
    </row>
    <row r="236" spans="1:12">
      <c r="B236" s="124"/>
      <c r="C236" s="125"/>
      <c r="D236" s="108"/>
      <c r="E236" s="61">
        <f>ROUND(C236*D236,2)</f>
        <v>0</v>
      </c>
    </row>
    <row r="237" spans="1:12" ht="15.75" thickBot="1">
      <c r="A237" s="59"/>
      <c r="B237" s="573" t="s">
        <v>208</v>
      </c>
      <c r="C237" s="573"/>
      <c r="D237" s="117"/>
      <c r="E237" s="114">
        <f>SUM(E231:E236)</f>
        <v>0</v>
      </c>
    </row>
    <row r="238" spans="1:12" ht="15.75" thickTop="1">
      <c r="D238" s="108"/>
      <c r="E238" s="96"/>
    </row>
    <row r="239" spans="1:12">
      <c r="A239" s="97" t="s">
        <v>38</v>
      </c>
      <c r="B239" s="577" t="s">
        <v>121</v>
      </c>
      <c r="C239" s="577"/>
      <c r="D239" s="108"/>
      <c r="E239" s="96"/>
    </row>
    <row r="240" spans="1:12">
      <c r="B240" s="553"/>
      <c r="C240" s="553"/>
      <c r="D240" s="108"/>
      <c r="E240" s="96"/>
    </row>
    <row r="241" spans="1:5" ht="90.75" customHeight="1">
      <c r="A241" s="97">
        <v>11.01</v>
      </c>
      <c r="B241" s="567" t="s">
        <v>1071</v>
      </c>
      <c r="C241" s="567"/>
      <c r="D241" s="108"/>
      <c r="E241" s="61">
        <f t="shared" ref="E241" si="13">ROUND(C241*D241,2)</f>
        <v>0</v>
      </c>
    </row>
    <row r="242" spans="1:5">
      <c r="B242" s="124" t="s">
        <v>52</v>
      </c>
      <c r="C242" s="57">
        <v>1</v>
      </c>
      <c r="D242" s="108"/>
      <c r="E242" s="62">
        <f t="shared" ref="E242:E271" si="14">ROUND(ROUND($C242,2)*ROUND($D242,2),2)</f>
        <v>0</v>
      </c>
    </row>
    <row r="243" spans="1:5">
      <c r="B243" s="553"/>
      <c r="C243" s="553"/>
      <c r="D243" s="115"/>
      <c r="E243" s="62">
        <f t="shared" si="14"/>
        <v>0</v>
      </c>
    </row>
    <row r="244" spans="1:5">
      <c r="B244" s="553"/>
      <c r="C244" s="553"/>
      <c r="D244" s="108"/>
      <c r="E244" s="62">
        <f t="shared" si="14"/>
        <v>0</v>
      </c>
    </row>
    <row r="245" spans="1:5" s="500" customFormat="1" ht="39.75" customHeight="1">
      <c r="A245" s="97">
        <f>A241+0.01</f>
        <v>11.02</v>
      </c>
      <c r="B245" s="567" t="s">
        <v>1034</v>
      </c>
      <c r="C245" s="567"/>
      <c r="D245" s="499"/>
      <c r="E245" s="62">
        <f t="shared" si="14"/>
        <v>0</v>
      </c>
    </row>
    <row r="246" spans="1:5" s="500" customFormat="1">
      <c r="A246" s="97"/>
      <c r="B246" s="124" t="s">
        <v>66</v>
      </c>
      <c r="C246" s="57">
        <v>20</v>
      </c>
      <c r="D246" s="499"/>
      <c r="E246" s="62">
        <f t="shared" si="14"/>
        <v>0</v>
      </c>
    </row>
    <row r="247" spans="1:5" s="500" customFormat="1">
      <c r="A247" s="97"/>
      <c r="B247" s="553"/>
      <c r="C247" s="553"/>
      <c r="D247" s="501"/>
      <c r="E247" s="62">
        <f t="shared" si="14"/>
        <v>0</v>
      </c>
    </row>
    <row r="248" spans="1:5" s="500" customFormat="1">
      <c r="A248" s="97"/>
      <c r="B248" s="553"/>
      <c r="C248" s="553"/>
      <c r="D248" s="499"/>
      <c r="E248" s="62">
        <f t="shared" si="14"/>
        <v>0</v>
      </c>
    </row>
    <row r="249" spans="1:5" ht="27.75" customHeight="1">
      <c r="A249" s="97">
        <f>A245+0.01</f>
        <v>11.03</v>
      </c>
      <c r="B249" s="567" t="s">
        <v>201</v>
      </c>
      <c r="C249" s="567"/>
      <c r="D249" s="108"/>
      <c r="E249" s="62">
        <f t="shared" si="14"/>
        <v>0</v>
      </c>
    </row>
    <row r="250" spans="1:5">
      <c r="B250" s="124" t="s">
        <v>52</v>
      </c>
      <c r="C250" s="57">
        <v>1</v>
      </c>
      <c r="D250" s="108"/>
      <c r="E250" s="62">
        <f t="shared" si="14"/>
        <v>0</v>
      </c>
    </row>
    <row r="251" spans="1:5">
      <c r="B251" s="553"/>
      <c r="C251" s="553"/>
      <c r="D251" s="115"/>
      <c r="E251" s="62">
        <f t="shared" si="14"/>
        <v>0</v>
      </c>
    </row>
    <row r="252" spans="1:5">
      <c r="B252" s="553"/>
      <c r="C252" s="553"/>
      <c r="D252" s="108"/>
      <c r="E252" s="62">
        <f t="shared" si="14"/>
        <v>0</v>
      </c>
    </row>
    <row r="253" spans="1:5" ht="39.75" customHeight="1">
      <c r="A253" s="97">
        <f>A249+0.01</f>
        <v>11.04</v>
      </c>
      <c r="B253" s="567" t="s">
        <v>202</v>
      </c>
      <c r="C253" s="567"/>
      <c r="D253" s="108"/>
      <c r="E253" s="62">
        <f t="shared" si="14"/>
        <v>0</v>
      </c>
    </row>
    <row r="254" spans="1:5">
      <c r="B254" s="124" t="s">
        <v>66</v>
      </c>
      <c r="C254" s="57">
        <v>8</v>
      </c>
      <c r="D254" s="108"/>
      <c r="E254" s="62">
        <f t="shared" si="14"/>
        <v>0</v>
      </c>
    </row>
    <row r="255" spans="1:5">
      <c r="B255" s="553"/>
      <c r="C255" s="553"/>
      <c r="D255" s="115"/>
      <c r="E255" s="62">
        <f t="shared" si="14"/>
        <v>0</v>
      </c>
    </row>
    <row r="256" spans="1:5">
      <c r="B256" s="553"/>
      <c r="C256" s="553"/>
      <c r="D256" s="108"/>
      <c r="E256" s="62">
        <f t="shared" si="14"/>
        <v>0</v>
      </c>
    </row>
    <row r="257" spans="1:5" ht="27.75" customHeight="1">
      <c r="A257" s="97">
        <f>A253+0.01</f>
        <v>11.049999999999999</v>
      </c>
      <c r="B257" s="567" t="s">
        <v>1035</v>
      </c>
      <c r="C257" s="567"/>
      <c r="D257" s="499"/>
      <c r="E257" s="62">
        <f t="shared" si="14"/>
        <v>0</v>
      </c>
    </row>
    <row r="258" spans="1:5">
      <c r="B258" s="124" t="s">
        <v>52</v>
      </c>
      <c r="C258" s="57">
        <v>1</v>
      </c>
      <c r="D258" s="499"/>
      <c r="E258" s="62">
        <f t="shared" si="14"/>
        <v>0</v>
      </c>
    </row>
    <row r="259" spans="1:5">
      <c r="B259" s="553"/>
      <c r="C259" s="553"/>
      <c r="D259" s="115"/>
      <c r="E259" s="62">
        <f t="shared" si="14"/>
        <v>0</v>
      </c>
    </row>
    <row r="260" spans="1:5">
      <c r="B260" s="553"/>
      <c r="C260" s="553"/>
      <c r="D260" s="108"/>
      <c r="E260" s="62">
        <f t="shared" si="14"/>
        <v>0</v>
      </c>
    </row>
    <row r="261" spans="1:5" ht="27.75" customHeight="1">
      <c r="A261" s="97">
        <f>A257+0.01</f>
        <v>11.059999999999999</v>
      </c>
      <c r="B261" s="567" t="s">
        <v>1045</v>
      </c>
      <c r="C261" s="567"/>
      <c r="D261" s="499"/>
      <c r="E261" s="62">
        <f t="shared" si="14"/>
        <v>0</v>
      </c>
    </row>
    <row r="262" spans="1:5">
      <c r="B262" s="124" t="s">
        <v>52</v>
      </c>
      <c r="C262" s="57">
        <v>1</v>
      </c>
      <c r="D262" s="499"/>
      <c r="E262" s="62">
        <f t="shared" si="14"/>
        <v>0</v>
      </c>
    </row>
    <row r="263" spans="1:5">
      <c r="B263" s="553"/>
      <c r="C263" s="553"/>
      <c r="D263" s="115"/>
      <c r="E263" s="62">
        <f t="shared" si="14"/>
        <v>0</v>
      </c>
    </row>
    <row r="264" spans="1:5">
      <c r="B264" s="553"/>
      <c r="C264" s="553"/>
      <c r="D264" s="108"/>
      <c r="E264" s="62">
        <f t="shared" si="14"/>
        <v>0</v>
      </c>
    </row>
    <row r="265" spans="1:5" ht="89.25">
      <c r="A265" s="97">
        <f>A261+0.01</f>
        <v>11.069999999999999</v>
      </c>
      <c r="B265" s="517" t="s">
        <v>1046</v>
      </c>
      <c r="C265" s="125"/>
      <c r="D265" s="108"/>
      <c r="E265" s="62">
        <f t="shared" si="14"/>
        <v>0</v>
      </c>
    </row>
    <row r="266" spans="1:5">
      <c r="B266" s="124" t="s">
        <v>52</v>
      </c>
      <c r="C266" s="57">
        <v>1</v>
      </c>
      <c r="D266" s="499"/>
      <c r="E266" s="62">
        <f t="shared" si="14"/>
        <v>0</v>
      </c>
    </row>
    <row r="267" spans="1:5">
      <c r="B267" s="553"/>
      <c r="C267" s="553"/>
      <c r="D267" s="115"/>
      <c r="E267" s="62">
        <f t="shared" si="14"/>
        <v>0</v>
      </c>
    </row>
    <row r="268" spans="1:5">
      <c r="B268" s="124"/>
      <c r="C268" s="125"/>
      <c r="D268" s="108"/>
      <c r="E268" s="62">
        <f t="shared" si="14"/>
        <v>0</v>
      </c>
    </row>
    <row r="269" spans="1:5" ht="40.9" customHeight="1">
      <c r="A269" s="97">
        <f>A265+0.01</f>
        <v>11.079999999999998</v>
      </c>
      <c r="B269" s="567" t="s">
        <v>1047</v>
      </c>
      <c r="C269" s="567"/>
      <c r="D269" s="499"/>
      <c r="E269" s="62">
        <f t="shared" si="14"/>
        <v>0</v>
      </c>
    </row>
    <row r="270" spans="1:5">
      <c r="B270" s="124" t="s">
        <v>52</v>
      </c>
      <c r="C270" s="57">
        <v>1</v>
      </c>
      <c r="D270" s="499"/>
      <c r="E270" s="62">
        <f t="shared" si="14"/>
        <v>0</v>
      </c>
    </row>
    <row r="271" spans="1:5">
      <c r="B271" s="553"/>
      <c r="C271" s="553"/>
      <c r="D271" s="115"/>
      <c r="E271" s="62">
        <f t="shared" si="14"/>
        <v>0</v>
      </c>
    </row>
    <row r="272" spans="1:5">
      <c r="C272" s="88"/>
      <c r="D272" s="115"/>
      <c r="E272" s="62"/>
    </row>
    <row r="273" spans="1:5">
      <c r="A273" s="498"/>
      <c r="B273" s="124"/>
      <c r="C273" s="125"/>
      <c r="D273" s="108"/>
      <c r="E273" s="61"/>
    </row>
    <row r="274" spans="1:5" ht="15.75" thickBot="1">
      <c r="A274" s="59"/>
      <c r="B274" s="573" t="s">
        <v>122</v>
      </c>
      <c r="C274" s="573"/>
      <c r="D274" s="117"/>
      <c r="E274" s="114">
        <f>SUM(E241:E273)</f>
        <v>0</v>
      </c>
    </row>
    <row r="275" spans="1:5" ht="15.75" thickTop="1">
      <c r="D275" s="108"/>
      <c r="E275" s="96"/>
    </row>
    <row r="276" spans="1:5">
      <c r="D276" s="108"/>
      <c r="E276" s="96"/>
    </row>
    <row r="277" spans="1:5">
      <c r="D277" s="108"/>
      <c r="E277" s="96"/>
    </row>
    <row r="278" spans="1:5">
      <c r="D278" s="108"/>
      <c r="E278" s="96"/>
    </row>
    <row r="279" spans="1:5">
      <c r="D279" s="108"/>
      <c r="E279" s="96"/>
    </row>
    <row r="280" spans="1:5">
      <c r="D280" s="108"/>
      <c r="E280" s="96"/>
    </row>
    <row r="281" spans="1:5">
      <c r="D281" s="108"/>
      <c r="E281" s="96"/>
    </row>
    <row r="282" spans="1:5">
      <c r="D282" s="108"/>
      <c r="E282" s="96"/>
    </row>
    <row r="283" spans="1:5">
      <c r="D283" s="108"/>
      <c r="E283" s="96"/>
    </row>
    <row r="284" spans="1:5">
      <c r="D284" s="108"/>
      <c r="E284" s="96"/>
    </row>
    <row r="285" spans="1:5">
      <c r="D285" s="108"/>
      <c r="E285" s="96"/>
    </row>
    <row r="286" spans="1:5">
      <c r="D286" s="108"/>
      <c r="E286" s="96"/>
    </row>
    <row r="287" spans="1:5">
      <c r="D287" s="108"/>
      <c r="E287" s="96"/>
    </row>
    <row r="288" spans="1:5">
      <c r="D288" s="108"/>
      <c r="E288" s="96"/>
    </row>
    <row r="289" spans="4:5">
      <c r="D289" s="108"/>
      <c r="E289" s="96"/>
    </row>
    <row r="290" spans="4:5">
      <c r="D290" s="108"/>
      <c r="E290" s="96"/>
    </row>
    <row r="291" spans="4:5">
      <c r="D291" s="108"/>
      <c r="E291" s="96"/>
    </row>
    <row r="292" spans="4:5">
      <c r="D292" s="108"/>
      <c r="E292" s="96"/>
    </row>
    <row r="293" spans="4:5">
      <c r="D293" s="108"/>
      <c r="E293" s="96"/>
    </row>
    <row r="294" spans="4:5">
      <c r="D294" s="108"/>
      <c r="E294" s="96"/>
    </row>
    <row r="295" spans="4:5">
      <c r="D295" s="108"/>
      <c r="E295" s="96"/>
    </row>
    <row r="296" spans="4:5">
      <c r="D296" s="108"/>
      <c r="E296" s="96"/>
    </row>
    <row r="297" spans="4:5">
      <c r="D297" s="108"/>
      <c r="E297" s="96"/>
    </row>
    <row r="298" spans="4:5">
      <c r="D298" s="108"/>
      <c r="E298" s="96"/>
    </row>
    <row r="299" spans="4:5">
      <c r="D299" s="108"/>
      <c r="E299" s="96"/>
    </row>
    <row r="300" spans="4:5">
      <c r="D300" s="108"/>
      <c r="E300" s="96"/>
    </row>
    <row r="301" spans="4:5">
      <c r="D301" s="108"/>
      <c r="E301" s="96"/>
    </row>
    <row r="302" spans="4:5">
      <c r="D302" s="108"/>
      <c r="E302" s="96"/>
    </row>
    <row r="303" spans="4:5">
      <c r="D303" s="108"/>
      <c r="E303" s="96"/>
    </row>
    <row r="304" spans="4:5">
      <c r="D304" s="108"/>
      <c r="E304" s="96"/>
    </row>
    <row r="305" spans="4:5">
      <c r="D305" s="108"/>
      <c r="E305" s="96"/>
    </row>
    <row r="306" spans="4:5">
      <c r="D306" s="108"/>
      <c r="E306" s="96"/>
    </row>
    <row r="307" spans="4:5">
      <c r="D307" s="108"/>
      <c r="E307" s="96"/>
    </row>
    <row r="308" spans="4:5">
      <c r="D308" s="108"/>
      <c r="E308" s="96"/>
    </row>
    <row r="309" spans="4:5">
      <c r="D309" s="108"/>
      <c r="E309" s="96"/>
    </row>
    <row r="310" spans="4:5">
      <c r="D310" s="108"/>
      <c r="E310" s="96"/>
    </row>
    <row r="311" spans="4:5">
      <c r="D311" s="108"/>
      <c r="E311" s="96"/>
    </row>
    <row r="312" spans="4:5">
      <c r="D312" s="108"/>
      <c r="E312" s="96"/>
    </row>
    <row r="313" spans="4:5">
      <c r="D313" s="108"/>
      <c r="E313" s="96"/>
    </row>
    <row r="314" spans="4:5">
      <c r="D314" s="108"/>
      <c r="E314" s="96"/>
    </row>
    <row r="315" spans="4:5">
      <c r="D315" s="108"/>
      <c r="E315" s="96"/>
    </row>
    <row r="316" spans="4:5">
      <c r="D316" s="108"/>
      <c r="E316" s="96"/>
    </row>
    <row r="317" spans="4:5">
      <c r="D317" s="108"/>
      <c r="E317" s="96"/>
    </row>
    <row r="318" spans="4:5">
      <c r="D318" s="108"/>
      <c r="E318" s="96"/>
    </row>
    <row r="319" spans="4:5">
      <c r="D319" s="108"/>
      <c r="E319" s="96"/>
    </row>
    <row r="320" spans="4:5">
      <c r="D320" s="108"/>
      <c r="E320" s="96"/>
    </row>
    <row r="321" spans="4:5">
      <c r="D321" s="108"/>
      <c r="E321" s="96"/>
    </row>
    <row r="322" spans="4:5">
      <c r="D322" s="108"/>
      <c r="E322" s="96"/>
    </row>
    <row r="323" spans="4:5">
      <c r="D323" s="108"/>
      <c r="E323" s="96"/>
    </row>
    <row r="324" spans="4:5">
      <c r="D324" s="108"/>
      <c r="E324" s="96"/>
    </row>
    <row r="325" spans="4:5">
      <c r="D325" s="108"/>
      <c r="E325" s="96"/>
    </row>
    <row r="326" spans="4:5">
      <c r="D326" s="108"/>
      <c r="E326" s="96"/>
    </row>
    <row r="327" spans="4:5">
      <c r="D327" s="108"/>
      <c r="E327" s="96"/>
    </row>
    <row r="328" spans="4:5">
      <c r="D328" s="108"/>
      <c r="E328" s="96"/>
    </row>
    <row r="329" spans="4:5">
      <c r="D329" s="108"/>
      <c r="E329" s="96"/>
    </row>
    <row r="330" spans="4:5">
      <c r="D330" s="108"/>
      <c r="E330" s="96"/>
    </row>
    <row r="331" spans="4:5">
      <c r="D331" s="108"/>
      <c r="E331" s="96"/>
    </row>
    <row r="332" spans="4:5">
      <c r="D332" s="108"/>
      <c r="E332" s="96"/>
    </row>
    <row r="333" spans="4:5">
      <c r="D333" s="108"/>
      <c r="E333" s="96"/>
    </row>
    <row r="334" spans="4:5">
      <c r="D334" s="108"/>
      <c r="E334" s="96"/>
    </row>
    <row r="335" spans="4:5">
      <c r="D335" s="108"/>
      <c r="E335" s="96"/>
    </row>
    <row r="336" spans="4:5">
      <c r="D336" s="108"/>
      <c r="E336" s="96"/>
    </row>
    <row r="337" spans="4:5">
      <c r="D337" s="108"/>
      <c r="E337" s="96"/>
    </row>
    <row r="338" spans="4:5">
      <c r="D338" s="108"/>
      <c r="E338" s="96"/>
    </row>
    <row r="339" spans="4:5">
      <c r="D339" s="108"/>
      <c r="E339" s="96"/>
    </row>
    <row r="340" spans="4:5">
      <c r="D340" s="108"/>
      <c r="E340" s="96"/>
    </row>
    <row r="341" spans="4:5">
      <c r="D341" s="108"/>
      <c r="E341" s="96"/>
    </row>
    <row r="342" spans="4:5">
      <c r="D342" s="108"/>
      <c r="E342" s="96"/>
    </row>
    <row r="343" spans="4:5">
      <c r="D343" s="108"/>
      <c r="E343" s="96"/>
    </row>
    <row r="344" spans="4:5">
      <c r="D344" s="108"/>
      <c r="E344" s="96"/>
    </row>
    <row r="345" spans="4:5">
      <c r="D345" s="108"/>
      <c r="E345" s="96"/>
    </row>
    <row r="346" spans="4:5">
      <c r="D346" s="108"/>
      <c r="E346" s="96"/>
    </row>
    <row r="347" spans="4:5">
      <c r="D347" s="108"/>
      <c r="E347" s="96"/>
    </row>
    <row r="348" spans="4:5">
      <c r="D348" s="108"/>
      <c r="E348" s="96"/>
    </row>
    <row r="349" spans="4:5">
      <c r="D349" s="108"/>
      <c r="E349" s="96"/>
    </row>
    <row r="350" spans="4:5">
      <c r="D350" s="108"/>
      <c r="E350" s="96"/>
    </row>
    <row r="351" spans="4:5">
      <c r="D351" s="108"/>
      <c r="E351" s="96"/>
    </row>
    <row r="352" spans="4:5">
      <c r="D352" s="108"/>
      <c r="E352" s="96"/>
    </row>
    <row r="353" spans="4:5">
      <c r="D353" s="108"/>
      <c r="E353" s="96"/>
    </row>
    <row r="354" spans="4:5">
      <c r="D354" s="108"/>
      <c r="E354" s="96"/>
    </row>
    <row r="355" spans="4:5">
      <c r="D355" s="108"/>
      <c r="E355" s="96"/>
    </row>
    <row r="356" spans="4:5">
      <c r="D356" s="108"/>
      <c r="E356" s="96"/>
    </row>
    <row r="357" spans="4:5">
      <c r="D357" s="108"/>
      <c r="E357" s="96"/>
    </row>
    <row r="358" spans="4:5">
      <c r="D358" s="108"/>
      <c r="E358" s="96"/>
    </row>
    <row r="359" spans="4:5">
      <c r="D359" s="108"/>
      <c r="E359" s="96"/>
    </row>
    <row r="360" spans="4:5">
      <c r="D360" s="108"/>
      <c r="E360" s="96"/>
    </row>
    <row r="361" spans="4:5">
      <c r="D361" s="108"/>
      <c r="E361" s="96"/>
    </row>
    <row r="362" spans="4:5">
      <c r="D362" s="108"/>
      <c r="E362" s="96"/>
    </row>
    <row r="363" spans="4:5">
      <c r="D363" s="108"/>
      <c r="E363" s="96"/>
    </row>
    <row r="364" spans="4:5">
      <c r="D364" s="108"/>
      <c r="E364" s="96"/>
    </row>
    <row r="365" spans="4:5">
      <c r="D365" s="108"/>
      <c r="E365" s="96"/>
    </row>
    <row r="366" spans="4:5">
      <c r="D366" s="108"/>
      <c r="E366" s="96"/>
    </row>
    <row r="367" spans="4:5">
      <c r="D367" s="108"/>
      <c r="E367" s="96"/>
    </row>
    <row r="368" spans="4:5">
      <c r="D368" s="108"/>
      <c r="E368" s="96"/>
    </row>
    <row r="369" spans="4:5">
      <c r="D369" s="108"/>
      <c r="E369" s="96"/>
    </row>
    <row r="370" spans="4:5">
      <c r="D370" s="108"/>
      <c r="E370" s="96"/>
    </row>
    <row r="371" spans="4:5">
      <c r="D371" s="108"/>
      <c r="E371" s="96"/>
    </row>
    <row r="372" spans="4:5">
      <c r="D372" s="108"/>
      <c r="E372" s="96"/>
    </row>
    <row r="373" spans="4:5">
      <c r="D373" s="108"/>
      <c r="E373" s="96"/>
    </row>
    <row r="374" spans="4:5">
      <c r="D374" s="108"/>
      <c r="E374" s="96"/>
    </row>
    <row r="375" spans="4:5">
      <c r="D375" s="108"/>
      <c r="E375" s="96"/>
    </row>
    <row r="376" spans="4:5">
      <c r="D376" s="108"/>
      <c r="E376" s="96"/>
    </row>
    <row r="377" spans="4:5">
      <c r="D377" s="108"/>
      <c r="E377" s="96"/>
    </row>
    <row r="378" spans="4:5">
      <c r="D378" s="108"/>
      <c r="E378" s="96"/>
    </row>
    <row r="379" spans="4:5">
      <c r="D379" s="108"/>
      <c r="E379" s="96"/>
    </row>
    <row r="380" spans="4:5">
      <c r="D380" s="108"/>
      <c r="E380" s="96"/>
    </row>
    <row r="381" spans="4:5">
      <c r="D381" s="108"/>
      <c r="E381" s="96"/>
    </row>
    <row r="382" spans="4:5">
      <c r="D382" s="108"/>
      <c r="E382" s="96"/>
    </row>
    <row r="383" spans="4:5">
      <c r="D383" s="108"/>
      <c r="E383" s="96"/>
    </row>
    <row r="384" spans="4:5">
      <c r="D384" s="108"/>
      <c r="E384" s="96"/>
    </row>
    <row r="385" spans="4:5">
      <c r="D385" s="108"/>
      <c r="E385" s="96"/>
    </row>
    <row r="386" spans="4:5">
      <c r="D386" s="108"/>
      <c r="E386" s="96"/>
    </row>
    <row r="387" spans="4:5">
      <c r="D387" s="108"/>
      <c r="E387" s="96"/>
    </row>
    <row r="388" spans="4:5">
      <c r="D388" s="108"/>
      <c r="E388" s="96"/>
    </row>
    <row r="389" spans="4:5">
      <c r="D389" s="108"/>
      <c r="E389" s="96"/>
    </row>
    <row r="390" spans="4:5">
      <c r="D390" s="108"/>
      <c r="E390" s="96"/>
    </row>
    <row r="391" spans="4:5">
      <c r="D391" s="108"/>
      <c r="E391" s="96"/>
    </row>
    <row r="392" spans="4:5">
      <c r="D392" s="108"/>
      <c r="E392" s="96"/>
    </row>
    <row r="393" spans="4:5">
      <c r="D393" s="108"/>
      <c r="E393" s="96"/>
    </row>
    <row r="394" spans="4:5">
      <c r="D394" s="108"/>
      <c r="E394" s="96"/>
    </row>
    <row r="395" spans="4:5">
      <c r="D395" s="108"/>
      <c r="E395" s="96"/>
    </row>
    <row r="396" spans="4:5">
      <c r="D396" s="108"/>
      <c r="E396" s="96"/>
    </row>
    <row r="397" spans="4:5">
      <c r="D397" s="108"/>
      <c r="E397" s="96"/>
    </row>
    <row r="398" spans="4:5">
      <c r="D398" s="108"/>
      <c r="E398" s="96"/>
    </row>
    <row r="399" spans="4:5">
      <c r="D399" s="108"/>
      <c r="E399" s="96"/>
    </row>
    <row r="400" spans="4:5">
      <c r="D400" s="108"/>
      <c r="E400" s="96"/>
    </row>
    <row r="401" spans="4:5">
      <c r="D401" s="108"/>
      <c r="E401" s="96"/>
    </row>
  </sheetData>
  <sheetProtection algorithmName="SHA-512" hashValue="y7KlqMQQneabNwb8jkfkrJC40n0MYEG72JWlhFIhGKbysvtJEunqtdR4IgCxRr0PwrF81mexfYQIE2yyPOetew==" saltValue="pX6YyAyCeAgEq1bejEUDyg==" spinCount="100000" sheet="1" objects="1" scenarios="1"/>
  <mergeCells count="173">
    <mergeCell ref="B101:C101"/>
    <mergeCell ref="B103:C103"/>
    <mergeCell ref="B41:C41"/>
    <mergeCell ref="B74:C74"/>
    <mergeCell ref="B56:C56"/>
    <mergeCell ref="B58:C58"/>
    <mergeCell ref="B200:C200"/>
    <mergeCell ref="B100:C100"/>
    <mergeCell ref="B43:C43"/>
    <mergeCell ref="B45:C45"/>
    <mergeCell ref="B47:C47"/>
    <mergeCell ref="B53:C53"/>
    <mergeCell ref="B54:C54"/>
    <mergeCell ref="B104:C104"/>
    <mergeCell ref="B99:C99"/>
    <mergeCell ref="B120:C120"/>
    <mergeCell ref="B121:C121"/>
    <mergeCell ref="B123:C123"/>
    <mergeCell ref="B124:C124"/>
    <mergeCell ref="B105:C105"/>
    <mergeCell ref="B119:C119"/>
    <mergeCell ref="B109:C109"/>
    <mergeCell ref="B111:C111"/>
    <mergeCell ref="B112:C112"/>
    <mergeCell ref="B274:C274"/>
    <mergeCell ref="B249:C249"/>
    <mergeCell ref="B251:C251"/>
    <mergeCell ref="B253:C253"/>
    <mergeCell ref="B255:C255"/>
    <mergeCell ref="B125:C125"/>
    <mergeCell ref="B142:C142"/>
    <mergeCell ref="B145:C145"/>
    <mergeCell ref="B146:C146"/>
    <mergeCell ref="B239:C239"/>
    <mergeCell ref="B240:C240"/>
    <mergeCell ref="B237:C237"/>
    <mergeCell ref="B229:C229"/>
    <mergeCell ref="B230:C230"/>
    <mergeCell ref="B172:C172"/>
    <mergeCell ref="B135:C135"/>
    <mergeCell ref="B134:C134"/>
    <mergeCell ref="B131:C131"/>
    <mergeCell ref="B183:C183"/>
    <mergeCell ref="B184:C184"/>
    <mergeCell ref="B129:C129"/>
    <mergeCell ref="B256:C256"/>
    <mergeCell ref="B173:C173"/>
    <mergeCell ref="B175:C175"/>
    <mergeCell ref="A1:E1"/>
    <mergeCell ref="A2:E2"/>
    <mergeCell ref="B10:C10"/>
    <mergeCell ref="B12:C12"/>
    <mergeCell ref="B22:C22"/>
    <mergeCell ref="B24:C24"/>
    <mergeCell ref="B30:C30"/>
    <mergeCell ref="B32:C32"/>
    <mergeCell ref="B34:C34"/>
    <mergeCell ref="B14:C14"/>
    <mergeCell ref="B16:C16"/>
    <mergeCell ref="B18:C18"/>
    <mergeCell ref="B20:C20"/>
    <mergeCell ref="B7:C7"/>
    <mergeCell ref="B26:C26"/>
    <mergeCell ref="B28:C28"/>
    <mergeCell ref="B8:C8"/>
    <mergeCell ref="B36:C36"/>
    <mergeCell ref="B70:C70"/>
    <mergeCell ref="B81:C81"/>
    <mergeCell ref="B83:C83"/>
    <mergeCell ref="B84:C84"/>
    <mergeCell ref="B85:C85"/>
    <mergeCell ref="B87:C87"/>
    <mergeCell ref="B88:C88"/>
    <mergeCell ref="B97:C97"/>
    <mergeCell ref="B55:C55"/>
    <mergeCell ref="B89:C89"/>
    <mergeCell ref="B91:C91"/>
    <mergeCell ref="B92:C92"/>
    <mergeCell ref="B60:C60"/>
    <mergeCell ref="B62:C62"/>
    <mergeCell ref="B64:C64"/>
    <mergeCell ref="B66:C66"/>
    <mergeCell ref="B68:C68"/>
    <mergeCell ref="B72:C72"/>
    <mergeCell ref="B93:C93"/>
    <mergeCell ref="B95:C95"/>
    <mergeCell ref="B96:C96"/>
    <mergeCell ref="B76:C76"/>
    <mergeCell ref="B78:C78"/>
    <mergeCell ref="B192:C192"/>
    <mergeCell ref="B113:C113"/>
    <mergeCell ref="B115:C115"/>
    <mergeCell ref="B116:C116"/>
    <mergeCell ref="B117:C117"/>
    <mergeCell ref="B130:C130"/>
    <mergeCell ref="B127:C127"/>
    <mergeCell ref="B128:C128"/>
    <mergeCell ref="B136:C136"/>
    <mergeCell ref="B137:C137"/>
    <mergeCell ref="B132:C132"/>
    <mergeCell ref="B133:C133"/>
    <mergeCell ref="B225:C225"/>
    <mergeCell ref="J194:K194"/>
    <mergeCell ref="B179:C179"/>
    <mergeCell ref="B153:C153"/>
    <mergeCell ref="B138:C138"/>
    <mergeCell ref="B140:C140"/>
    <mergeCell ref="B141:C141"/>
    <mergeCell ref="B199:C199"/>
    <mergeCell ref="B203:C203"/>
    <mergeCell ref="J193:K193"/>
    <mergeCell ref="B155:C155"/>
    <mergeCell ref="B156:C156"/>
    <mergeCell ref="B157:C157"/>
    <mergeCell ref="B159:C159"/>
    <mergeCell ref="B160:C160"/>
    <mergeCell ref="B161:C161"/>
    <mergeCell ref="B163:C163"/>
    <mergeCell ref="B165:C165"/>
    <mergeCell ref="B167:C167"/>
    <mergeCell ref="B185:C185"/>
    <mergeCell ref="B187:C187"/>
    <mergeCell ref="B188:C188"/>
    <mergeCell ref="B189:C189"/>
    <mergeCell ref="B190:C190"/>
    <mergeCell ref="B204:C204"/>
    <mergeCell ref="B194:C194"/>
    <mergeCell ref="B202:C202"/>
    <mergeCell ref="B197:C197"/>
    <mergeCell ref="B198:C198"/>
    <mergeCell ref="B195:C195"/>
    <mergeCell ref="B193:C193"/>
    <mergeCell ref="B252:C252"/>
    <mergeCell ref="B217:C217"/>
    <mergeCell ref="B218:C218"/>
    <mergeCell ref="B226:C226"/>
    <mergeCell ref="B205:C205"/>
    <mergeCell ref="B208:C208"/>
    <mergeCell ref="B209:C209"/>
    <mergeCell ref="B210:C210"/>
    <mergeCell ref="B213:C213"/>
    <mergeCell ref="B214:C214"/>
    <mergeCell ref="B241:C241"/>
    <mergeCell ref="B243:C243"/>
    <mergeCell ref="B244:C244"/>
    <mergeCell ref="B233:E233"/>
    <mergeCell ref="B234:E234"/>
    <mergeCell ref="B222:C222"/>
    <mergeCell ref="B224:C224"/>
    <mergeCell ref="B261:C261"/>
    <mergeCell ref="B263:C263"/>
    <mergeCell ref="B264:C264"/>
    <mergeCell ref="B267:C267"/>
    <mergeCell ref="B269:C269"/>
    <mergeCell ref="B271:C271"/>
    <mergeCell ref="B149:C149"/>
    <mergeCell ref="B150:C150"/>
    <mergeCell ref="B152:C152"/>
    <mergeCell ref="B245:C245"/>
    <mergeCell ref="B247:C247"/>
    <mergeCell ref="B248:C248"/>
    <mergeCell ref="B257:C257"/>
    <mergeCell ref="B259:C259"/>
    <mergeCell ref="B260:C260"/>
    <mergeCell ref="B169:C169"/>
    <mergeCell ref="B171:C171"/>
    <mergeCell ref="B177:C177"/>
    <mergeCell ref="B180:C180"/>
    <mergeCell ref="B181:C181"/>
    <mergeCell ref="B231:D231"/>
    <mergeCell ref="B232:D232"/>
    <mergeCell ref="B176:C176"/>
    <mergeCell ref="B227:C227"/>
  </mergeCells>
  <conditionalFormatting sqref="E1:E10 E37:E40 E49:E56 E79:E83">
    <cfRule type="cellIs" dxfId="17" priority="15" operator="equal">
      <formula>0</formula>
    </cfRule>
  </conditionalFormatting>
  <conditionalFormatting sqref="E11:E36">
    <cfRule type="cellIs" dxfId="16" priority="12" operator="equal">
      <formula>0</formula>
    </cfRule>
  </conditionalFormatting>
  <conditionalFormatting sqref="E41:E48">
    <cfRule type="cellIs" dxfId="15" priority="10" operator="equal">
      <formula>0</formula>
    </cfRule>
  </conditionalFormatting>
  <conditionalFormatting sqref="E57:E78">
    <cfRule type="cellIs" dxfId="14" priority="9" operator="equal">
      <formula>0</formula>
    </cfRule>
  </conditionalFormatting>
  <conditionalFormatting sqref="E81:E85">
    <cfRule type="cellIs" dxfId="13" priority="18" operator="equal">
      <formula>0</formula>
    </cfRule>
  </conditionalFormatting>
  <conditionalFormatting sqref="E86:E102">
    <cfRule type="cellIs" dxfId="12" priority="8" operator="equal">
      <formula>0</formula>
    </cfRule>
  </conditionalFormatting>
  <conditionalFormatting sqref="E103:E108 E127:E137 E153:E157 E189:E195 E203:E209 E226:E232">
    <cfRule type="cellIs" dxfId="11" priority="21" operator="equal">
      <formula>0</formula>
    </cfRule>
  </conditionalFormatting>
  <conditionalFormatting sqref="E109:E126">
    <cfRule type="cellIs" dxfId="10" priority="7" operator="equal">
      <formula>0</formula>
    </cfRule>
  </conditionalFormatting>
  <conditionalFormatting sqref="E138:E152">
    <cfRule type="cellIs" dxfId="9" priority="6" operator="equal">
      <formula>0</formula>
    </cfRule>
  </conditionalFormatting>
  <conditionalFormatting sqref="E158:E188">
    <cfRule type="cellIs" dxfId="8" priority="5" operator="equal">
      <formula>0</formula>
    </cfRule>
  </conditionalFormatting>
  <conditionalFormatting sqref="E196:E202">
    <cfRule type="cellIs" dxfId="7" priority="4" operator="equal">
      <formula>0</formula>
    </cfRule>
  </conditionalFormatting>
  <conditionalFormatting sqref="E210:E225">
    <cfRule type="cellIs" dxfId="6" priority="3" operator="equal">
      <formula>0</formula>
    </cfRule>
  </conditionalFormatting>
  <conditionalFormatting sqref="E235">
    <cfRule type="cellIs" dxfId="5" priority="2" operator="equal">
      <formula>0</formula>
    </cfRule>
  </conditionalFormatting>
  <conditionalFormatting sqref="E236:E241 E273:E65293">
    <cfRule type="cellIs" dxfId="4" priority="13" operator="equal">
      <formula>0</formula>
    </cfRule>
  </conditionalFormatting>
  <conditionalFormatting sqref="E242:E272">
    <cfRule type="cellIs" dxfId="3" priority="1" operator="equal">
      <formula>0</formula>
    </cfRule>
  </conditionalFormatting>
  <pageMargins left="0.98425196850393704" right="0.19685039370078741" top="0.39370078740157483" bottom="0.78740157480314965" header="0.51181102362204722" footer="0.55118110236220474"/>
  <pageSetup paperSize="9" scale="90" firstPageNumber="0" orientation="portrait" horizontalDpi="300" verticalDpi="300" r:id="rId1"/>
  <headerFooter>
    <oddFooter>&amp;L&amp;"Arial CE,Navadno"&amp;10      &amp;F&amp;R&amp;"Arial CE,Navadno"&amp;10&amp;A stran &amp;P/&amp;N</oddFooter>
  </headerFooter>
  <rowBreaks count="10" manualBreakCount="10">
    <brk id="38" max="4" man="1"/>
    <brk id="50" max="16383" man="1"/>
    <brk id="67" max="4" man="1"/>
    <brk id="82" max="16383" man="1"/>
    <brk id="128" max="4" man="1"/>
    <brk id="154" max="16383" man="1"/>
    <brk id="191" max="16383" man="1"/>
    <brk id="207" max="16383" man="1"/>
    <brk id="227" max="4" man="1"/>
    <brk id="2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F22CA-9B36-48FF-AAEF-C24D4284FB48}">
  <sheetPr>
    <tabColor rgb="FFFF3300"/>
  </sheetPr>
  <dimension ref="A1:F58"/>
  <sheetViews>
    <sheetView view="pageBreakPreview" topLeftCell="A17" zoomScaleNormal="100" zoomScaleSheetLayoutView="100" workbookViewId="0">
      <selection activeCell="O62" sqref="O62"/>
    </sheetView>
  </sheetViews>
  <sheetFormatPr defaultRowHeight="12.75"/>
  <cols>
    <col min="1" max="4" width="9.140625" style="128"/>
    <col min="5" max="5" width="27.42578125" style="128" customWidth="1"/>
    <col min="6" max="6" width="16.140625" style="128" bestFit="1" customWidth="1"/>
    <col min="7" max="260" width="9.140625" style="128"/>
    <col min="261" max="261" width="27.42578125" style="128" customWidth="1"/>
    <col min="262" max="262" width="16.140625" style="128" bestFit="1" customWidth="1"/>
    <col min="263" max="516" width="9.140625" style="128"/>
    <col min="517" max="517" width="27.42578125" style="128" customWidth="1"/>
    <col min="518" max="518" width="16.140625" style="128" bestFit="1" customWidth="1"/>
    <col min="519" max="772" width="9.140625" style="128"/>
    <col min="773" max="773" width="27.42578125" style="128" customWidth="1"/>
    <col min="774" max="774" width="16.140625" style="128" bestFit="1" customWidth="1"/>
    <col min="775" max="1028" width="9.140625" style="128"/>
    <col min="1029" max="1029" width="27.42578125" style="128" customWidth="1"/>
    <col min="1030" max="1030" width="16.140625" style="128" bestFit="1" customWidth="1"/>
    <col min="1031" max="1284" width="9.140625" style="128"/>
    <col min="1285" max="1285" width="27.42578125" style="128" customWidth="1"/>
    <col min="1286" max="1286" width="16.140625" style="128" bestFit="1" customWidth="1"/>
    <col min="1287" max="1540" width="9.140625" style="128"/>
    <col min="1541" max="1541" width="27.42578125" style="128" customWidth="1"/>
    <col min="1542" max="1542" width="16.140625" style="128" bestFit="1" customWidth="1"/>
    <col min="1543" max="1796" width="9.140625" style="128"/>
    <col min="1797" max="1797" width="27.42578125" style="128" customWidth="1"/>
    <col min="1798" max="1798" width="16.140625" style="128" bestFit="1" customWidth="1"/>
    <col min="1799" max="2052" width="9.140625" style="128"/>
    <col min="2053" max="2053" width="27.42578125" style="128" customWidth="1"/>
    <col min="2054" max="2054" width="16.140625" style="128" bestFit="1" customWidth="1"/>
    <col min="2055" max="2308" width="9.140625" style="128"/>
    <col min="2309" max="2309" width="27.42578125" style="128" customWidth="1"/>
    <col min="2310" max="2310" width="16.140625" style="128" bestFit="1" customWidth="1"/>
    <col min="2311" max="2564" width="9.140625" style="128"/>
    <col min="2565" max="2565" width="27.42578125" style="128" customWidth="1"/>
    <col min="2566" max="2566" width="16.140625" style="128" bestFit="1" customWidth="1"/>
    <col min="2567" max="2820" width="9.140625" style="128"/>
    <col min="2821" max="2821" width="27.42578125" style="128" customWidth="1"/>
    <col min="2822" max="2822" width="16.140625" style="128" bestFit="1" customWidth="1"/>
    <col min="2823" max="3076" width="9.140625" style="128"/>
    <col min="3077" max="3077" width="27.42578125" style="128" customWidth="1"/>
    <col min="3078" max="3078" width="16.140625" style="128" bestFit="1" customWidth="1"/>
    <col min="3079" max="3332" width="9.140625" style="128"/>
    <col min="3333" max="3333" width="27.42578125" style="128" customWidth="1"/>
    <col min="3334" max="3334" width="16.140625" style="128" bestFit="1" customWidth="1"/>
    <col min="3335" max="3588" width="9.140625" style="128"/>
    <col min="3589" max="3589" width="27.42578125" style="128" customWidth="1"/>
    <col min="3590" max="3590" width="16.140625" style="128" bestFit="1" customWidth="1"/>
    <col min="3591" max="3844" width="9.140625" style="128"/>
    <col min="3845" max="3845" width="27.42578125" style="128" customWidth="1"/>
    <col min="3846" max="3846" width="16.140625" style="128" bestFit="1" customWidth="1"/>
    <col min="3847" max="4100" width="9.140625" style="128"/>
    <col min="4101" max="4101" width="27.42578125" style="128" customWidth="1"/>
    <col min="4102" max="4102" width="16.140625" style="128" bestFit="1" customWidth="1"/>
    <col min="4103" max="4356" width="9.140625" style="128"/>
    <col min="4357" max="4357" width="27.42578125" style="128" customWidth="1"/>
    <col min="4358" max="4358" width="16.140625" style="128" bestFit="1" customWidth="1"/>
    <col min="4359" max="4612" width="9.140625" style="128"/>
    <col min="4613" max="4613" width="27.42578125" style="128" customWidth="1"/>
    <col min="4614" max="4614" width="16.140625" style="128" bestFit="1" customWidth="1"/>
    <col min="4615" max="4868" width="9.140625" style="128"/>
    <col min="4869" max="4869" width="27.42578125" style="128" customWidth="1"/>
    <col min="4870" max="4870" width="16.140625" style="128" bestFit="1" customWidth="1"/>
    <col min="4871" max="5124" width="9.140625" style="128"/>
    <col min="5125" max="5125" width="27.42578125" style="128" customWidth="1"/>
    <col min="5126" max="5126" width="16.140625" style="128" bestFit="1" customWidth="1"/>
    <col min="5127" max="5380" width="9.140625" style="128"/>
    <col min="5381" max="5381" width="27.42578125" style="128" customWidth="1"/>
    <col min="5382" max="5382" width="16.140625" style="128" bestFit="1" customWidth="1"/>
    <col min="5383" max="5636" width="9.140625" style="128"/>
    <col min="5637" max="5637" width="27.42578125" style="128" customWidth="1"/>
    <col min="5638" max="5638" width="16.140625" style="128" bestFit="1" customWidth="1"/>
    <col min="5639" max="5892" width="9.140625" style="128"/>
    <col min="5893" max="5893" width="27.42578125" style="128" customWidth="1"/>
    <col min="5894" max="5894" width="16.140625" style="128" bestFit="1" customWidth="1"/>
    <col min="5895" max="6148" width="9.140625" style="128"/>
    <col min="6149" max="6149" width="27.42578125" style="128" customWidth="1"/>
    <col min="6150" max="6150" width="16.140625" style="128" bestFit="1" customWidth="1"/>
    <col min="6151" max="6404" width="9.140625" style="128"/>
    <col min="6405" max="6405" width="27.42578125" style="128" customWidth="1"/>
    <col min="6406" max="6406" width="16.140625" style="128" bestFit="1" customWidth="1"/>
    <col min="6407" max="6660" width="9.140625" style="128"/>
    <col min="6661" max="6661" width="27.42578125" style="128" customWidth="1"/>
    <col min="6662" max="6662" width="16.140625" style="128" bestFit="1" customWidth="1"/>
    <col min="6663" max="6916" width="9.140625" style="128"/>
    <col min="6917" max="6917" width="27.42578125" style="128" customWidth="1"/>
    <col min="6918" max="6918" width="16.140625" style="128" bestFit="1" customWidth="1"/>
    <col min="6919" max="7172" width="9.140625" style="128"/>
    <col min="7173" max="7173" width="27.42578125" style="128" customWidth="1"/>
    <col min="7174" max="7174" width="16.140625" style="128" bestFit="1" customWidth="1"/>
    <col min="7175" max="7428" width="9.140625" style="128"/>
    <col min="7429" max="7429" width="27.42578125" style="128" customWidth="1"/>
    <col min="7430" max="7430" width="16.140625" style="128" bestFit="1" customWidth="1"/>
    <col min="7431" max="7684" width="9.140625" style="128"/>
    <col min="7685" max="7685" width="27.42578125" style="128" customWidth="1"/>
    <col min="7686" max="7686" width="16.140625" style="128" bestFit="1" customWidth="1"/>
    <col min="7687" max="7940" width="9.140625" style="128"/>
    <col min="7941" max="7941" width="27.42578125" style="128" customWidth="1"/>
    <col min="7942" max="7942" width="16.140625" style="128" bestFit="1" customWidth="1"/>
    <col min="7943" max="8196" width="9.140625" style="128"/>
    <col min="8197" max="8197" width="27.42578125" style="128" customWidth="1"/>
    <col min="8198" max="8198" width="16.140625" style="128" bestFit="1" customWidth="1"/>
    <col min="8199" max="8452" width="9.140625" style="128"/>
    <col min="8453" max="8453" width="27.42578125" style="128" customWidth="1"/>
    <col min="8454" max="8454" width="16.140625" style="128" bestFit="1" customWidth="1"/>
    <col min="8455" max="8708" width="9.140625" style="128"/>
    <col min="8709" max="8709" width="27.42578125" style="128" customWidth="1"/>
    <col min="8710" max="8710" width="16.140625" style="128" bestFit="1" customWidth="1"/>
    <col min="8711" max="8964" width="9.140625" style="128"/>
    <col min="8965" max="8965" width="27.42578125" style="128" customWidth="1"/>
    <col min="8966" max="8966" width="16.140625" style="128" bestFit="1" customWidth="1"/>
    <col min="8967" max="9220" width="9.140625" style="128"/>
    <col min="9221" max="9221" width="27.42578125" style="128" customWidth="1"/>
    <col min="9222" max="9222" width="16.140625" style="128" bestFit="1" customWidth="1"/>
    <col min="9223" max="9476" width="9.140625" style="128"/>
    <col min="9477" max="9477" width="27.42578125" style="128" customWidth="1"/>
    <col min="9478" max="9478" width="16.140625" style="128" bestFit="1" customWidth="1"/>
    <col min="9479" max="9732" width="9.140625" style="128"/>
    <col min="9733" max="9733" width="27.42578125" style="128" customWidth="1"/>
    <col min="9734" max="9734" width="16.140625" style="128" bestFit="1" customWidth="1"/>
    <col min="9735" max="9988" width="9.140625" style="128"/>
    <col min="9989" max="9989" width="27.42578125" style="128" customWidth="1"/>
    <col min="9990" max="9990" width="16.140625" style="128" bestFit="1" customWidth="1"/>
    <col min="9991" max="10244" width="9.140625" style="128"/>
    <col min="10245" max="10245" width="27.42578125" style="128" customWidth="1"/>
    <col min="10246" max="10246" width="16.140625" style="128" bestFit="1" customWidth="1"/>
    <col min="10247" max="10500" width="9.140625" style="128"/>
    <col min="10501" max="10501" width="27.42578125" style="128" customWidth="1"/>
    <col min="10502" max="10502" width="16.140625" style="128" bestFit="1" customWidth="1"/>
    <col min="10503" max="10756" width="9.140625" style="128"/>
    <col min="10757" max="10757" width="27.42578125" style="128" customWidth="1"/>
    <col min="10758" max="10758" width="16.140625" style="128" bestFit="1" customWidth="1"/>
    <col min="10759" max="11012" width="9.140625" style="128"/>
    <col min="11013" max="11013" width="27.42578125" style="128" customWidth="1"/>
    <col min="11014" max="11014" width="16.140625" style="128" bestFit="1" customWidth="1"/>
    <col min="11015" max="11268" width="9.140625" style="128"/>
    <col min="11269" max="11269" width="27.42578125" style="128" customWidth="1"/>
    <col min="11270" max="11270" width="16.140625" style="128" bestFit="1" customWidth="1"/>
    <col min="11271" max="11524" width="9.140625" style="128"/>
    <col min="11525" max="11525" width="27.42578125" style="128" customWidth="1"/>
    <col min="11526" max="11526" width="16.140625" style="128" bestFit="1" customWidth="1"/>
    <col min="11527" max="11780" width="9.140625" style="128"/>
    <col min="11781" max="11781" width="27.42578125" style="128" customWidth="1"/>
    <col min="11782" max="11782" width="16.140625" style="128" bestFit="1" customWidth="1"/>
    <col min="11783" max="12036" width="9.140625" style="128"/>
    <col min="12037" max="12037" width="27.42578125" style="128" customWidth="1"/>
    <col min="12038" max="12038" width="16.140625" style="128" bestFit="1" customWidth="1"/>
    <col min="12039" max="12292" width="9.140625" style="128"/>
    <col min="12293" max="12293" width="27.42578125" style="128" customWidth="1"/>
    <col min="12294" max="12294" width="16.140625" style="128" bestFit="1" customWidth="1"/>
    <col min="12295" max="12548" width="9.140625" style="128"/>
    <col min="12549" max="12549" width="27.42578125" style="128" customWidth="1"/>
    <col min="12550" max="12550" width="16.140625" style="128" bestFit="1" customWidth="1"/>
    <col min="12551" max="12804" width="9.140625" style="128"/>
    <col min="12805" max="12805" width="27.42578125" style="128" customWidth="1"/>
    <col min="12806" max="12806" width="16.140625" style="128" bestFit="1" customWidth="1"/>
    <col min="12807" max="13060" width="9.140625" style="128"/>
    <col min="13061" max="13061" width="27.42578125" style="128" customWidth="1"/>
    <col min="13062" max="13062" width="16.140625" style="128" bestFit="1" customWidth="1"/>
    <col min="13063" max="13316" width="9.140625" style="128"/>
    <col min="13317" max="13317" width="27.42578125" style="128" customWidth="1"/>
    <col min="13318" max="13318" width="16.140625" style="128" bestFit="1" customWidth="1"/>
    <col min="13319" max="13572" width="9.140625" style="128"/>
    <col min="13573" max="13573" width="27.42578125" style="128" customWidth="1"/>
    <col min="13574" max="13574" width="16.140625" style="128" bestFit="1" customWidth="1"/>
    <col min="13575" max="13828" width="9.140625" style="128"/>
    <col min="13829" max="13829" width="27.42578125" style="128" customWidth="1"/>
    <col min="13830" max="13830" width="16.140625" style="128" bestFit="1" customWidth="1"/>
    <col min="13831" max="14084" width="9.140625" style="128"/>
    <col min="14085" max="14085" width="27.42578125" style="128" customWidth="1"/>
    <col min="14086" max="14086" width="16.140625" style="128" bestFit="1" customWidth="1"/>
    <col min="14087" max="14340" width="9.140625" style="128"/>
    <col min="14341" max="14341" width="27.42578125" style="128" customWidth="1"/>
    <col min="14342" max="14342" width="16.140625" style="128" bestFit="1" customWidth="1"/>
    <col min="14343" max="14596" width="9.140625" style="128"/>
    <col min="14597" max="14597" width="27.42578125" style="128" customWidth="1"/>
    <col min="14598" max="14598" width="16.140625" style="128" bestFit="1" customWidth="1"/>
    <col min="14599" max="14852" width="9.140625" style="128"/>
    <col min="14853" max="14853" width="27.42578125" style="128" customWidth="1"/>
    <col min="14854" max="14854" width="16.140625" style="128" bestFit="1" customWidth="1"/>
    <col min="14855" max="15108" width="9.140625" style="128"/>
    <col min="15109" max="15109" width="27.42578125" style="128" customWidth="1"/>
    <col min="15110" max="15110" width="16.140625" style="128" bestFit="1" customWidth="1"/>
    <col min="15111" max="15364" width="9.140625" style="128"/>
    <col min="15365" max="15365" width="27.42578125" style="128" customWidth="1"/>
    <col min="15366" max="15366" width="16.140625" style="128" bestFit="1" customWidth="1"/>
    <col min="15367" max="15620" width="9.140625" style="128"/>
    <col min="15621" max="15621" width="27.42578125" style="128" customWidth="1"/>
    <col min="15622" max="15622" width="16.140625" style="128" bestFit="1" customWidth="1"/>
    <col min="15623" max="15876" width="9.140625" style="128"/>
    <col min="15877" max="15877" width="27.42578125" style="128" customWidth="1"/>
    <col min="15878" max="15878" width="16.140625" style="128" bestFit="1" customWidth="1"/>
    <col min="15879" max="16132" width="9.140625" style="128"/>
    <col min="16133" max="16133" width="27.42578125" style="128" customWidth="1"/>
    <col min="16134" max="16134" width="16.140625" style="128" bestFit="1" customWidth="1"/>
    <col min="16135" max="16384" width="9.140625" style="128"/>
  </cols>
  <sheetData>
    <row r="1" spans="1:6" ht="15.75">
      <c r="A1" s="126"/>
      <c r="B1" s="127" t="s">
        <v>262</v>
      </c>
      <c r="C1" s="126"/>
      <c r="D1" s="126"/>
      <c r="E1" s="126"/>
      <c r="F1" s="126"/>
    </row>
    <row r="2" spans="1:6" ht="15.75">
      <c r="A2" s="126"/>
      <c r="B2" s="129" t="s">
        <v>263</v>
      </c>
      <c r="C2" s="126"/>
      <c r="D2" s="126"/>
      <c r="E2" s="126"/>
      <c r="F2" s="126"/>
    </row>
    <row r="3" spans="1:6" ht="15.75">
      <c r="A3" s="126"/>
      <c r="B3" s="127" t="s">
        <v>264</v>
      </c>
      <c r="C3" s="126"/>
      <c r="D3" s="126"/>
      <c r="E3" s="126"/>
      <c r="F3" s="126"/>
    </row>
    <row r="4" spans="1:6" ht="15.75">
      <c r="A4" s="126"/>
      <c r="B4" s="127" t="s">
        <v>265</v>
      </c>
      <c r="C4" s="126"/>
      <c r="D4" s="130"/>
      <c r="E4" s="126"/>
      <c r="F4" s="126"/>
    </row>
    <row r="6" spans="1:6" ht="15.75">
      <c r="A6" s="131"/>
      <c r="B6" s="132"/>
      <c r="C6" s="132"/>
      <c r="D6" s="132"/>
      <c r="E6" s="133"/>
      <c r="F6" s="133"/>
    </row>
    <row r="7" spans="1:6" ht="15.75">
      <c r="A7" s="134"/>
      <c r="B7" s="135"/>
      <c r="C7" s="135"/>
      <c r="D7" s="133"/>
      <c r="E7" s="133"/>
      <c r="F7" s="133"/>
    </row>
    <row r="8" spans="1:6" ht="15.75">
      <c r="A8" s="136"/>
      <c r="B8" s="137" t="s">
        <v>266</v>
      </c>
      <c r="C8" s="137"/>
      <c r="D8" s="138"/>
      <c r="E8" s="138"/>
      <c r="F8" s="138"/>
    </row>
    <row r="9" spans="1:6" ht="15.75">
      <c r="A9" s="136"/>
      <c r="B9" s="139"/>
      <c r="C9" s="139"/>
      <c r="D9" s="138"/>
      <c r="E9" s="138"/>
      <c r="F9" s="138"/>
    </row>
    <row r="10" spans="1:6" ht="15.75">
      <c r="A10" s="136"/>
      <c r="B10" s="139"/>
      <c r="C10" s="139"/>
      <c r="D10" s="138"/>
      <c r="E10" s="138"/>
      <c r="F10" s="138"/>
    </row>
    <row r="11" spans="1:6" ht="15.75">
      <c r="A11" s="136"/>
      <c r="B11" s="140" t="s">
        <v>267</v>
      </c>
      <c r="C11" s="139"/>
      <c r="D11" s="141" t="s">
        <v>133</v>
      </c>
      <c r="E11" s="138"/>
      <c r="F11" s="138"/>
    </row>
    <row r="12" spans="1:6" ht="15.75">
      <c r="A12" s="136"/>
      <c r="B12" s="140"/>
      <c r="C12" s="139"/>
      <c r="D12" s="142"/>
      <c r="E12" s="138"/>
      <c r="F12" s="138"/>
    </row>
    <row r="13" spans="1:6" ht="15.75">
      <c r="A13" s="136"/>
      <c r="B13" s="140"/>
      <c r="C13" s="139"/>
      <c r="D13" s="138"/>
      <c r="E13" s="138"/>
      <c r="F13" s="138"/>
    </row>
    <row r="14" spans="1:6" ht="15.75">
      <c r="A14" s="136"/>
      <c r="B14" s="140" t="s">
        <v>3</v>
      </c>
      <c r="C14" s="139"/>
      <c r="D14" s="143" t="s">
        <v>268</v>
      </c>
      <c r="E14" s="138"/>
      <c r="F14" s="138"/>
    </row>
    <row r="15" spans="1:6" ht="15.75">
      <c r="A15" s="136"/>
      <c r="B15" s="140"/>
      <c r="C15" s="139"/>
      <c r="D15" s="143" t="s">
        <v>269</v>
      </c>
      <c r="E15" s="138"/>
      <c r="F15" s="138"/>
    </row>
    <row r="16" spans="1:6" ht="15.75">
      <c r="A16" s="136"/>
      <c r="B16" s="140"/>
      <c r="C16" s="139"/>
      <c r="D16" s="144" t="s">
        <v>270</v>
      </c>
      <c r="E16" s="138"/>
      <c r="F16" s="138"/>
    </row>
    <row r="17" spans="1:6" ht="15.75">
      <c r="A17" s="136"/>
      <c r="B17" s="140"/>
      <c r="C17" s="139"/>
      <c r="D17" s="144"/>
      <c r="E17" s="138"/>
      <c r="F17" s="138"/>
    </row>
    <row r="18" spans="1:6" ht="15.75">
      <c r="A18" s="136"/>
      <c r="B18" s="140" t="s">
        <v>4</v>
      </c>
      <c r="C18" s="139"/>
      <c r="E18" s="139" t="s">
        <v>131</v>
      </c>
      <c r="F18" s="138"/>
    </row>
    <row r="19" spans="1:6" ht="15.75">
      <c r="A19" s="136"/>
      <c r="B19" s="140"/>
      <c r="C19" s="139"/>
      <c r="D19" s="139"/>
      <c r="E19" s="138"/>
      <c r="F19" s="138"/>
    </row>
    <row r="20" spans="1:6" ht="15.75">
      <c r="A20" s="136"/>
      <c r="B20" s="140" t="s">
        <v>271</v>
      </c>
      <c r="C20" s="139"/>
      <c r="E20" s="139" t="s">
        <v>272</v>
      </c>
      <c r="F20" s="138"/>
    </row>
    <row r="21" spans="1:6" ht="15.75">
      <c r="A21" s="136"/>
      <c r="B21" s="139"/>
      <c r="C21" s="139"/>
      <c r="D21" s="138"/>
      <c r="E21" s="138"/>
      <c r="F21" s="133"/>
    </row>
    <row r="22" spans="1:6" ht="15.75">
      <c r="A22" s="136"/>
      <c r="B22" s="137" t="s">
        <v>273</v>
      </c>
      <c r="C22" s="137"/>
      <c r="D22" s="138"/>
      <c r="E22" s="138"/>
      <c r="F22" s="133"/>
    </row>
    <row r="23" spans="1:6" ht="15.75">
      <c r="A23" s="136"/>
      <c r="B23" s="140"/>
      <c r="C23" s="140"/>
      <c r="D23" s="138"/>
      <c r="E23" s="138"/>
      <c r="F23" s="133"/>
    </row>
    <row r="24" spans="1:6" ht="15.75">
      <c r="A24" s="136"/>
      <c r="B24" s="140"/>
      <c r="C24" s="140"/>
      <c r="D24" s="138"/>
      <c r="E24" s="138"/>
      <c r="F24" s="133"/>
    </row>
    <row r="25" spans="1:6" ht="15.75">
      <c r="A25" s="136"/>
      <c r="B25" s="145" t="s">
        <v>274</v>
      </c>
      <c r="C25" s="140"/>
      <c r="E25" s="138"/>
      <c r="F25" s="146">
        <f>'A-RAZSVETLJAVA'!E171</f>
        <v>0</v>
      </c>
    </row>
    <row r="26" spans="1:6" ht="9.75" customHeight="1">
      <c r="A26" s="147"/>
      <c r="B26" s="148"/>
      <c r="C26" s="148"/>
      <c r="D26" s="146"/>
      <c r="E26" s="138"/>
      <c r="F26" s="133"/>
    </row>
    <row r="27" spans="1:6" ht="15.75">
      <c r="A27" s="136"/>
      <c r="B27" s="140" t="s">
        <v>275</v>
      </c>
      <c r="C27" s="140"/>
      <c r="E27" s="138"/>
      <c r="F27" s="146">
        <f>'B-INŠTALACIJA MOČI'!E130</f>
        <v>0</v>
      </c>
    </row>
    <row r="28" spans="1:6" ht="9.75" customHeight="1">
      <c r="A28" s="147"/>
      <c r="B28" s="148"/>
      <c r="C28" s="148"/>
      <c r="D28" s="146"/>
      <c r="E28" s="138"/>
      <c r="F28" s="133"/>
    </row>
    <row r="29" spans="1:6" ht="15.75">
      <c r="A29" s="136"/>
      <c r="B29" s="140" t="s">
        <v>276</v>
      </c>
      <c r="C29" s="140"/>
      <c r="E29" s="138"/>
      <c r="F29" s="146">
        <f>'C-UNIVERZALNO OŽIČENJE'!E41</f>
        <v>0</v>
      </c>
    </row>
    <row r="30" spans="1:6" ht="9.75" customHeight="1">
      <c r="A30" s="147"/>
      <c r="B30" s="148"/>
      <c r="C30" s="148"/>
      <c r="D30" s="146"/>
      <c r="E30" s="138"/>
      <c r="F30" s="133"/>
    </row>
    <row r="31" spans="1:6" ht="15.75">
      <c r="A31" s="136"/>
      <c r="B31" s="140" t="s">
        <v>277</v>
      </c>
      <c r="C31" s="140"/>
      <c r="E31" s="138"/>
      <c r="F31" s="146">
        <f>'D-PROTIVLOMNO VAROVANJE'!E148</f>
        <v>0</v>
      </c>
    </row>
    <row r="32" spans="1:6" ht="9.75" customHeight="1">
      <c r="A32" s="147"/>
      <c r="B32" s="148"/>
      <c r="C32" s="148"/>
      <c r="D32" s="146"/>
      <c r="E32" s="138"/>
      <c r="F32" s="133"/>
    </row>
    <row r="33" spans="1:6" ht="15.75">
      <c r="A33" s="136"/>
      <c r="B33" s="140" t="s">
        <v>278</v>
      </c>
      <c r="C33" s="140"/>
      <c r="E33" s="138"/>
      <c r="F33" s="146">
        <f>'E-RAZDELILNE OMARE'!E217</f>
        <v>0</v>
      </c>
    </row>
    <row r="34" spans="1:6" ht="9.75" customHeight="1">
      <c r="A34" s="147"/>
      <c r="B34" s="148"/>
      <c r="C34" s="148"/>
      <c r="D34" s="146"/>
      <c r="E34" s="138"/>
      <c r="F34" s="133"/>
    </row>
    <row r="35" spans="1:6" ht="15.75">
      <c r="A35" s="136"/>
      <c r="B35" s="140" t="s">
        <v>279</v>
      </c>
      <c r="C35" s="140"/>
      <c r="D35" s="128" t="s">
        <v>1022</v>
      </c>
      <c r="E35" s="138"/>
      <c r="F35" s="146"/>
    </row>
    <row r="36" spans="1:6" ht="9.75" customHeight="1">
      <c r="A36" s="147"/>
      <c r="B36" s="148"/>
      <c r="C36" s="148"/>
      <c r="D36" s="146"/>
      <c r="E36" s="138"/>
      <c r="F36" s="133"/>
    </row>
    <row r="37" spans="1:6" ht="15.75">
      <c r="A37" s="136"/>
      <c r="B37" s="140" t="s">
        <v>280</v>
      </c>
      <c r="C37" s="140"/>
      <c r="E37" s="138"/>
      <c r="F37" s="146">
        <f>'G-POŽARNO JAVLJANJE'!E114</f>
        <v>0</v>
      </c>
    </row>
    <row r="38" spans="1:6" ht="9.75" customHeight="1">
      <c r="A38" s="147"/>
      <c r="B38" s="148"/>
      <c r="C38" s="148"/>
      <c r="D38" s="146"/>
      <c r="E38" s="138"/>
      <c r="F38" s="133"/>
    </row>
    <row r="39" spans="1:6" ht="15.75">
      <c r="A39" s="136"/>
      <c r="B39" s="140" t="s">
        <v>281</v>
      </c>
      <c r="C39" s="140"/>
      <c r="E39" s="138"/>
      <c r="F39" s="146">
        <f>'H-ODT'!E75</f>
        <v>0</v>
      </c>
    </row>
    <row r="40" spans="1:6" ht="9.75" customHeight="1">
      <c r="A40" s="147"/>
      <c r="B40" s="148"/>
      <c r="C40" s="148"/>
      <c r="D40" s="146"/>
      <c r="E40" s="138"/>
      <c r="F40" s="133"/>
    </row>
    <row r="41" spans="1:6" ht="15.75">
      <c r="A41" s="136"/>
      <c r="B41" s="140" t="s">
        <v>282</v>
      </c>
      <c r="C41" s="140"/>
      <c r="E41" s="138"/>
      <c r="F41" s="146">
        <f>'I-STRELOVOD IN OZEMLJITVE'!E61</f>
        <v>0</v>
      </c>
    </row>
    <row r="42" spans="1:6" ht="9.75" customHeight="1">
      <c r="A42" s="147"/>
      <c r="B42" s="148"/>
      <c r="C42" s="148"/>
      <c r="D42" s="146"/>
      <c r="E42" s="138"/>
      <c r="F42" s="133"/>
    </row>
    <row r="43" spans="1:6" ht="15.75">
      <c r="A43" s="136"/>
      <c r="B43" s="140" t="s">
        <v>283</v>
      </c>
      <c r="C43" s="140"/>
      <c r="E43" s="138"/>
      <c r="F43" s="146">
        <f>'J-OGREVANJE ŽLEBOV'!E41</f>
        <v>0</v>
      </c>
    </row>
    <row r="44" spans="1:6" ht="9.75" customHeight="1">
      <c r="A44" s="147"/>
      <c r="B44" s="148"/>
      <c r="C44" s="148"/>
      <c r="D44" s="146"/>
      <c r="E44" s="138"/>
      <c r="F44" s="133"/>
    </row>
    <row r="45" spans="1:6" ht="15.75">
      <c r="A45" s="147"/>
      <c r="B45" s="140" t="s">
        <v>284</v>
      </c>
      <c r="C45" s="148"/>
      <c r="E45" s="138"/>
      <c r="F45" s="146">
        <f>'K-EL. URE'!E31</f>
        <v>0</v>
      </c>
    </row>
    <row r="46" spans="1:6" ht="9.75" customHeight="1">
      <c r="A46" s="147"/>
      <c r="B46" s="148"/>
      <c r="C46" s="148"/>
      <c r="D46" s="146"/>
      <c r="E46" s="138"/>
      <c r="F46" s="133"/>
    </row>
    <row r="47" spans="1:6" ht="15.75">
      <c r="A47" s="147"/>
      <c r="B47" s="140" t="s">
        <v>285</v>
      </c>
      <c r="C47" s="148"/>
      <c r="E47" s="138"/>
      <c r="F47" s="146">
        <f>'L-SOS KLIC'!E27</f>
        <v>0</v>
      </c>
    </row>
    <row r="48" spans="1:6" ht="9.75" customHeight="1">
      <c r="A48" s="147"/>
      <c r="B48" s="148"/>
      <c r="C48" s="148"/>
      <c r="D48" s="146"/>
      <c r="E48" s="138"/>
      <c r="F48" s="133"/>
    </row>
    <row r="49" spans="1:6" ht="15.75">
      <c r="A49" s="136"/>
      <c r="B49" s="140" t="s">
        <v>286</v>
      </c>
      <c r="C49" s="140"/>
      <c r="E49" s="138"/>
      <c r="F49" s="146">
        <f>'M-DODATNI STROŠKI'!E43</f>
        <v>0</v>
      </c>
    </row>
    <row r="50" spans="1:6" ht="9.75" customHeight="1">
      <c r="A50" s="147"/>
      <c r="B50" s="148"/>
      <c r="C50" s="148"/>
      <c r="D50" s="146"/>
      <c r="E50" s="138"/>
      <c r="F50" s="133"/>
    </row>
    <row r="51" spans="1:6" ht="15.75">
      <c r="A51" s="136"/>
      <c r="B51" s="140" t="s">
        <v>1013</v>
      </c>
      <c r="C51" s="140"/>
      <c r="E51" s="138"/>
      <c r="F51" s="146">
        <f>SUM(F25:F50)*0.03</f>
        <v>0</v>
      </c>
    </row>
    <row r="52" spans="1:6" ht="9.75" customHeight="1">
      <c r="A52" s="147"/>
      <c r="B52" s="148"/>
      <c r="C52" s="148"/>
      <c r="D52" s="146"/>
      <c r="E52" s="138"/>
      <c r="F52" s="133"/>
    </row>
    <row r="53" spans="1:6" ht="15.75">
      <c r="A53" s="136"/>
      <c r="B53" s="140"/>
      <c r="C53" s="140"/>
      <c r="E53" s="138"/>
      <c r="F53" s="146"/>
    </row>
    <row r="54" spans="1:6" ht="16.5" thickBot="1">
      <c r="A54" s="136"/>
      <c r="B54" s="149" t="s">
        <v>7</v>
      </c>
      <c r="C54" s="150"/>
      <c r="D54" s="150"/>
      <c r="E54" s="150"/>
      <c r="F54" s="151">
        <f>SUM(F25:F53)</f>
        <v>0</v>
      </c>
    </row>
    <row r="55" spans="1:6" ht="16.5" thickTop="1">
      <c r="A55" s="136"/>
      <c r="B55" s="140"/>
      <c r="C55" s="140"/>
      <c r="E55" s="138"/>
      <c r="F55" s="146"/>
    </row>
    <row r="56" spans="1:6" ht="15.75">
      <c r="A56" s="136"/>
      <c r="B56" s="589"/>
      <c r="C56" s="589"/>
      <c r="D56" s="589"/>
      <c r="E56" s="133"/>
      <c r="F56" s="133"/>
    </row>
    <row r="57" spans="1:6" ht="15.75">
      <c r="A57" s="136"/>
      <c r="B57" s="589"/>
      <c r="C57" s="589"/>
      <c r="D57" s="589"/>
      <c r="E57" s="133"/>
      <c r="F57" s="133"/>
    </row>
    <row r="58" spans="1:6" ht="15.75">
      <c r="A58" s="136"/>
      <c r="B58" s="589"/>
      <c r="C58" s="589"/>
      <c r="D58" s="589"/>
      <c r="E58" s="133"/>
      <c r="F58" s="133"/>
    </row>
  </sheetData>
  <mergeCells count="1">
    <mergeCell ref="B56:D58"/>
  </mergeCells>
  <pageMargins left="0.98425196850393704" right="0.19685039370078741" top="0.39370078740157483" bottom="0.78740157480314965" header="0.51181102362204722" footer="0.55118110236220474"/>
  <pageSetup paperSize="9" orientation="portrait" r:id="rId1"/>
  <headerFooter>
    <oddFooter>&amp;L&amp;"Arial,Navadno"&amp;9&amp;F&amp;R&amp;"Arial,Navadno"&amp;9&amp;A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08285-FA47-4480-BC6E-1FD77C18FDF9}">
  <sheetPr>
    <tabColor rgb="FFFF3300"/>
  </sheetPr>
  <dimension ref="A2:F171"/>
  <sheetViews>
    <sheetView view="pageBreakPreview" zoomScale="106" zoomScaleNormal="100" zoomScaleSheetLayoutView="106" workbookViewId="0">
      <pane ySplit="2" topLeftCell="A3" activePane="bottomLeft" state="frozen"/>
      <selection activeCell="D6" sqref="D6"/>
      <selection pane="bottomLeft" activeCell="L9" sqref="L9"/>
    </sheetView>
  </sheetViews>
  <sheetFormatPr defaultRowHeight="12.75"/>
  <cols>
    <col min="1" max="1" width="4.85546875" style="160" bestFit="1" customWidth="1"/>
    <col min="2" max="2" width="56.7109375" style="171" customWidth="1"/>
    <col min="3" max="3" width="9.42578125" style="161" bestFit="1" customWidth="1"/>
    <col min="4" max="4" width="12.7109375" style="595" customWidth="1"/>
    <col min="5" max="5" width="15.7109375" style="162" customWidth="1"/>
    <col min="6" max="256" width="9.140625" style="160"/>
    <col min="257" max="257" width="4.85546875" style="160" bestFit="1" customWidth="1"/>
    <col min="258" max="258" width="76.42578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76.42578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76.42578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76.42578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76.42578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76.42578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76.42578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76.42578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76.42578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76.42578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76.42578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76.42578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76.42578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76.42578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76.42578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76.42578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76.42578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76.42578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76.42578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76.42578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76.42578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76.42578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76.42578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76.42578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76.42578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76.42578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76.42578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76.42578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76.42578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76.42578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76.42578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76.42578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76.42578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76.42578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76.42578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76.42578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76.42578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76.42578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76.42578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76.42578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76.42578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76.42578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76.42578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76.42578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76.42578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76.42578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76.42578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76.42578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76.42578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76.42578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76.42578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76.42578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76.42578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76.42578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76.42578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76.42578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76.42578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76.42578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76.42578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76.42578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76.42578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76.42578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76.42578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6" ht="13.5" thickBot="1">
      <c r="A2" s="156" t="s">
        <v>287</v>
      </c>
      <c r="B2" s="157" t="s">
        <v>288</v>
      </c>
      <c r="C2" s="158" t="s">
        <v>289</v>
      </c>
      <c r="D2" s="594" t="s">
        <v>290</v>
      </c>
      <c r="E2" s="159" t="s">
        <v>291</v>
      </c>
    </row>
    <row r="4" spans="1:6">
      <c r="B4" s="153" t="s">
        <v>292</v>
      </c>
    </row>
    <row r="6" spans="1:6" ht="137.25" customHeight="1">
      <c r="A6" s="163" t="s">
        <v>293</v>
      </c>
      <c r="B6" s="164" t="s">
        <v>294</v>
      </c>
      <c r="C6" s="165"/>
      <c r="D6" s="596"/>
      <c r="E6" s="166"/>
    </row>
    <row r="7" spans="1:6">
      <c r="B7" s="167" t="s">
        <v>54</v>
      </c>
      <c r="C7" s="168">
        <v>15</v>
      </c>
      <c r="D7" s="596"/>
      <c r="E7" s="166">
        <f>C7*D7</f>
        <v>0</v>
      </c>
      <c r="F7" s="169"/>
    </row>
    <row r="8" spans="1:6">
      <c r="B8" s="167"/>
      <c r="C8" s="168"/>
      <c r="D8" s="596"/>
      <c r="E8" s="166"/>
      <c r="F8" s="169"/>
    </row>
    <row r="9" spans="1:6" ht="152.25" customHeight="1">
      <c r="A9" s="163" t="s">
        <v>295</v>
      </c>
      <c r="B9" s="164" t="s">
        <v>296</v>
      </c>
      <c r="C9" s="165"/>
      <c r="D9" s="596"/>
      <c r="E9" s="166"/>
      <c r="F9" s="169"/>
    </row>
    <row r="10" spans="1:6">
      <c r="B10" s="167" t="s">
        <v>54</v>
      </c>
      <c r="C10" s="168">
        <v>0</v>
      </c>
      <c r="D10" s="596"/>
      <c r="E10" s="166">
        <f>C10*D10</f>
        <v>0</v>
      </c>
      <c r="F10" s="169"/>
    </row>
    <row r="11" spans="1:6">
      <c r="B11" s="167"/>
      <c r="C11" s="168"/>
      <c r="D11" s="596"/>
      <c r="E11" s="166"/>
      <c r="F11" s="169"/>
    </row>
    <row r="12" spans="1:6" ht="116.25" customHeight="1">
      <c r="A12" s="163" t="s">
        <v>297</v>
      </c>
      <c r="B12" s="164" t="s">
        <v>298</v>
      </c>
      <c r="C12" s="165"/>
      <c r="D12" s="596"/>
      <c r="E12" s="166"/>
      <c r="F12" s="169"/>
    </row>
    <row r="13" spans="1:6">
      <c r="B13" s="167" t="s">
        <v>54</v>
      </c>
      <c r="C13" s="168">
        <v>0</v>
      </c>
      <c r="D13" s="596"/>
      <c r="E13" s="166">
        <f>C13*D13</f>
        <v>0</v>
      </c>
      <c r="F13" s="169"/>
    </row>
    <row r="14" spans="1:6">
      <c r="B14" s="167"/>
      <c r="C14" s="168"/>
      <c r="D14" s="596"/>
      <c r="E14" s="166"/>
      <c r="F14" s="169"/>
    </row>
    <row r="15" spans="1:6" ht="69.75" customHeight="1">
      <c r="A15" s="163" t="s">
        <v>299</v>
      </c>
      <c r="B15" s="164" t="s">
        <v>300</v>
      </c>
      <c r="C15" s="165"/>
      <c r="D15" s="596"/>
      <c r="E15" s="166"/>
      <c r="F15" s="169"/>
    </row>
    <row r="16" spans="1:6">
      <c r="B16" s="170" t="s">
        <v>301</v>
      </c>
      <c r="C16" s="161">
        <v>0</v>
      </c>
      <c r="D16" s="597"/>
      <c r="E16" s="166">
        <f t="shared" ref="E16:E21" si="0">C16*D16</f>
        <v>0</v>
      </c>
      <c r="F16" s="169"/>
    </row>
    <row r="17" spans="1:5">
      <c r="B17" s="170" t="s">
        <v>302</v>
      </c>
      <c r="C17" s="161">
        <v>0</v>
      </c>
      <c r="D17" s="597"/>
      <c r="E17" s="166">
        <f t="shared" si="0"/>
        <v>0</v>
      </c>
    </row>
    <row r="18" spans="1:5">
      <c r="B18" s="170" t="s">
        <v>303</v>
      </c>
      <c r="C18" s="161">
        <v>0</v>
      </c>
      <c r="D18" s="597"/>
      <c r="E18" s="166">
        <f t="shared" si="0"/>
        <v>0</v>
      </c>
    </row>
    <row r="19" spans="1:5">
      <c r="B19" s="170" t="s">
        <v>304</v>
      </c>
      <c r="C19" s="161">
        <v>0</v>
      </c>
      <c r="D19" s="597"/>
      <c r="E19" s="166">
        <f t="shared" si="0"/>
        <v>0</v>
      </c>
    </row>
    <row r="20" spans="1:5">
      <c r="B20" s="170" t="s">
        <v>305</v>
      </c>
      <c r="C20" s="161">
        <v>0</v>
      </c>
      <c r="D20" s="597"/>
      <c r="E20" s="166">
        <f t="shared" si="0"/>
        <v>0</v>
      </c>
    </row>
    <row r="21" spans="1:5">
      <c r="B21" s="170" t="s">
        <v>306</v>
      </c>
      <c r="C21" s="161">
        <v>0</v>
      </c>
      <c r="D21" s="597"/>
      <c r="E21" s="166">
        <f t="shared" si="0"/>
        <v>0</v>
      </c>
    </row>
    <row r="22" spans="1:5">
      <c r="A22" s="163"/>
      <c r="B22" s="167"/>
      <c r="C22" s="168"/>
      <c r="D22" s="596"/>
      <c r="E22" s="166"/>
    </row>
    <row r="23" spans="1:5" ht="89.25">
      <c r="A23" s="163" t="s">
        <v>307</v>
      </c>
      <c r="B23" s="164" t="s">
        <v>308</v>
      </c>
      <c r="C23" s="165"/>
      <c r="D23" s="596"/>
      <c r="E23" s="166"/>
    </row>
    <row r="24" spans="1:5">
      <c r="B24" s="167" t="s">
        <v>54</v>
      </c>
      <c r="C24" s="168">
        <v>0</v>
      </c>
      <c r="D24" s="596"/>
      <c r="E24" s="166">
        <f>C24*D24</f>
        <v>0</v>
      </c>
    </row>
    <row r="25" spans="1:5">
      <c r="B25" s="164"/>
      <c r="C25" s="165"/>
      <c r="D25" s="596"/>
      <c r="E25" s="166"/>
    </row>
    <row r="26" spans="1:5" ht="93" customHeight="1">
      <c r="A26" s="163" t="s">
        <v>309</v>
      </c>
      <c r="B26" s="164" t="s">
        <v>310</v>
      </c>
      <c r="C26" s="165"/>
      <c r="D26" s="596"/>
      <c r="E26" s="166"/>
    </row>
    <row r="27" spans="1:5">
      <c r="A27" s="163"/>
      <c r="B27" s="167" t="s">
        <v>54</v>
      </c>
      <c r="C27" s="168">
        <v>0</v>
      </c>
      <c r="D27" s="596"/>
      <c r="E27" s="166">
        <f>C27*D27</f>
        <v>0</v>
      </c>
    </row>
    <row r="28" spans="1:5">
      <c r="B28" s="167"/>
      <c r="C28" s="168"/>
      <c r="D28" s="596"/>
      <c r="E28" s="166"/>
    </row>
    <row r="29" spans="1:5" ht="191.25">
      <c r="A29" s="163" t="s">
        <v>311</v>
      </c>
      <c r="B29" s="164" t="s">
        <v>312</v>
      </c>
      <c r="C29" s="165"/>
      <c r="D29" s="596"/>
      <c r="E29" s="166"/>
    </row>
    <row r="30" spans="1:5">
      <c r="B30" s="167" t="s">
        <v>54</v>
      </c>
      <c r="C30" s="168">
        <v>0</v>
      </c>
      <c r="D30" s="596"/>
      <c r="E30" s="166">
        <f>C30*D30</f>
        <v>0</v>
      </c>
    </row>
    <row r="31" spans="1:5">
      <c r="A31" s="163"/>
      <c r="B31" s="167"/>
      <c r="C31" s="168"/>
      <c r="D31" s="596"/>
      <c r="E31" s="166"/>
    </row>
    <row r="32" spans="1:5" ht="191.25">
      <c r="A32" s="163" t="s">
        <v>313</v>
      </c>
      <c r="B32" s="164" t="s">
        <v>314</v>
      </c>
      <c r="C32" s="165"/>
      <c r="D32" s="596"/>
      <c r="E32" s="166"/>
    </row>
    <row r="33" spans="1:5">
      <c r="B33" s="167" t="s">
        <v>54</v>
      </c>
      <c r="C33" s="168">
        <v>0</v>
      </c>
      <c r="D33" s="596"/>
      <c r="E33" s="166">
        <f>C33*D33</f>
        <v>0</v>
      </c>
    </row>
    <row r="34" spans="1:5">
      <c r="B34" s="167"/>
      <c r="C34" s="168"/>
      <c r="D34" s="596"/>
      <c r="E34" s="166"/>
    </row>
    <row r="35" spans="1:5" ht="85.5" customHeight="1">
      <c r="A35" s="163" t="s">
        <v>315</v>
      </c>
      <c r="B35" s="164" t="s">
        <v>316</v>
      </c>
      <c r="C35" s="165"/>
      <c r="D35" s="596"/>
      <c r="E35" s="166"/>
    </row>
    <row r="36" spans="1:5">
      <c r="B36" s="167" t="s">
        <v>54</v>
      </c>
      <c r="C36" s="168">
        <v>23</v>
      </c>
      <c r="D36" s="596"/>
      <c r="E36" s="166">
        <f>C36*D36</f>
        <v>0</v>
      </c>
    </row>
    <row r="38" spans="1:5" ht="127.5">
      <c r="A38" s="163" t="s">
        <v>317</v>
      </c>
      <c r="B38" s="164" t="s">
        <v>318</v>
      </c>
      <c r="C38" s="165"/>
      <c r="D38" s="596"/>
      <c r="E38" s="166"/>
    </row>
    <row r="39" spans="1:5">
      <c r="B39" s="167" t="s">
        <v>54</v>
      </c>
      <c r="C39" s="168">
        <v>0</v>
      </c>
      <c r="D39" s="596"/>
      <c r="E39" s="166">
        <f>C39*D39</f>
        <v>0</v>
      </c>
    </row>
    <row r="41" spans="1:5" ht="106.5" customHeight="1">
      <c r="A41" s="163" t="s">
        <v>319</v>
      </c>
      <c r="B41" s="164" t="s">
        <v>320</v>
      </c>
      <c r="C41" s="165"/>
      <c r="D41" s="596"/>
      <c r="E41" s="166"/>
    </row>
    <row r="42" spans="1:5">
      <c r="B42" s="167" t="s">
        <v>54</v>
      </c>
      <c r="C42" s="168">
        <v>0</v>
      </c>
      <c r="D42" s="596"/>
      <c r="E42" s="166">
        <f>C42*D42</f>
        <v>0</v>
      </c>
    </row>
    <row r="43" spans="1:5">
      <c r="B43" s="167"/>
      <c r="C43" s="168"/>
      <c r="D43" s="596"/>
      <c r="E43" s="166"/>
    </row>
    <row r="44" spans="1:5" ht="143.25" customHeight="1">
      <c r="A44" s="163" t="s">
        <v>321</v>
      </c>
      <c r="B44" s="164" t="s">
        <v>322</v>
      </c>
      <c r="C44" s="165"/>
      <c r="D44" s="596"/>
      <c r="E44" s="166"/>
    </row>
    <row r="45" spans="1:5">
      <c r="B45" s="167" t="s">
        <v>54</v>
      </c>
      <c r="C45" s="168">
        <v>0</v>
      </c>
      <c r="D45" s="596"/>
      <c r="E45" s="166">
        <f>C45*D45</f>
        <v>0</v>
      </c>
    </row>
    <row r="46" spans="1:5">
      <c r="B46" s="167"/>
      <c r="C46" s="168"/>
      <c r="D46" s="596"/>
      <c r="E46" s="166"/>
    </row>
    <row r="47" spans="1:5" ht="178.5" customHeight="1">
      <c r="A47" s="163" t="s">
        <v>323</v>
      </c>
      <c r="B47" s="164" t="s">
        <v>324</v>
      </c>
      <c r="C47" s="165"/>
      <c r="D47" s="596"/>
      <c r="E47" s="166"/>
    </row>
    <row r="48" spans="1:5">
      <c r="B48" s="167" t="s">
        <v>54</v>
      </c>
      <c r="C48" s="168">
        <v>0</v>
      </c>
      <c r="D48" s="596"/>
      <c r="E48" s="166">
        <f>C48*D48</f>
        <v>0</v>
      </c>
    </row>
    <row r="49" spans="1:5">
      <c r="A49" s="163"/>
      <c r="B49" s="172"/>
      <c r="C49" s="168"/>
      <c r="D49" s="596"/>
      <c r="E49" s="166"/>
    </row>
    <row r="50" spans="1:5" ht="177.75" customHeight="1">
      <c r="A50" s="163" t="s">
        <v>325</v>
      </c>
      <c r="B50" s="164" t="s">
        <v>326</v>
      </c>
      <c r="C50" s="165"/>
      <c r="D50" s="596"/>
      <c r="E50" s="166"/>
    </row>
    <row r="51" spans="1:5">
      <c r="B51" s="167" t="s">
        <v>54</v>
      </c>
      <c r="C51" s="168">
        <v>2</v>
      </c>
      <c r="D51" s="596"/>
      <c r="E51" s="166">
        <f>C51*D51</f>
        <v>0</v>
      </c>
    </row>
    <row r="52" spans="1:5">
      <c r="A52" s="163"/>
      <c r="B52" s="172"/>
      <c r="C52" s="168"/>
      <c r="D52" s="596"/>
      <c r="E52" s="166"/>
    </row>
    <row r="53" spans="1:5" ht="186" customHeight="1">
      <c r="A53" s="163" t="s">
        <v>327</v>
      </c>
      <c r="B53" s="164" t="s">
        <v>328</v>
      </c>
      <c r="C53" s="165"/>
      <c r="D53" s="596"/>
      <c r="E53" s="166"/>
    </row>
    <row r="54" spans="1:5">
      <c r="B54" s="167" t="s">
        <v>54</v>
      </c>
      <c r="C54" s="168">
        <v>0</v>
      </c>
      <c r="D54" s="596"/>
      <c r="E54" s="166">
        <f>C54*D54</f>
        <v>0</v>
      </c>
    </row>
    <row r="55" spans="1:5">
      <c r="A55" s="163"/>
      <c r="B55" s="172"/>
      <c r="C55" s="168"/>
      <c r="D55" s="596"/>
      <c r="E55" s="166"/>
    </row>
    <row r="56" spans="1:5" ht="180" customHeight="1">
      <c r="A56" s="163" t="s">
        <v>329</v>
      </c>
      <c r="B56" s="164" t="s">
        <v>330</v>
      </c>
      <c r="C56" s="165"/>
      <c r="D56" s="596"/>
      <c r="E56" s="166"/>
    </row>
    <row r="57" spans="1:5">
      <c r="A57" s="163"/>
      <c r="B57" s="167" t="s">
        <v>54</v>
      </c>
      <c r="C57" s="168">
        <v>0</v>
      </c>
      <c r="D57" s="596"/>
      <c r="E57" s="166">
        <f>C57*D57</f>
        <v>0</v>
      </c>
    </row>
    <row r="58" spans="1:5">
      <c r="A58" s="163"/>
      <c r="B58" s="172"/>
      <c r="C58" s="168"/>
      <c r="D58" s="596"/>
      <c r="E58" s="166"/>
    </row>
    <row r="59" spans="1:5" ht="174" customHeight="1">
      <c r="A59" s="163" t="s">
        <v>331</v>
      </c>
      <c r="B59" s="164" t="s">
        <v>332</v>
      </c>
      <c r="C59" s="165"/>
      <c r="D59" s="596"/>
      <c r="E59" s="166"/>
    </row>
    <row r="60" spans="1:5">
      <c r="B60" s="167" t="s">
        <v>54</v>
      </c>
      <c r="C60" s="168">
        <v>6</v>
      </c>
      <c r="D60" s="596"/>
      <c r="E60" s="166">
        <f>C60*D60</f>
        <v>0</v>
      </c>
    </row>
    <row r="61" spans="1:5">
      <c r="B61" s="167"/>
      <c r="C61" s="168"/>
      <c r="D61" s="596"/>
      <c r="E61" s="166"/>
    </row>
    <row r="62" spans="1:5" ht="189.75" customHeight="1">
      <c r="A62" s="163" t="s">
        <v>333</v>
      </c>
      <c r="B62" s="164" t="s">
        <v>334</v>
      </c>
      <c r="C62" s="165"/>
      <c r="D62" s="596"/>
      <c r="E62" s="166"/>
    </row>
    <row r="63" spans="1:5">
      <c r="B63" s="167" t="s">
        <v>54</v>
      </c>
      <c r="C63" s="168">
        <v>0</v>
      </c>
      <c r="D63" s="596"/>
      <c r="E63" s="166">
        <f>C63*D63</f>
        <v>0</v>
      </c>
    </row>
    <row r="64" spans="1:5">
      <c r="B64" s="167"/>
      <c r="C64" s="168"/>
      <c r="D64" s="596"/>
      <c r="E64" s="166"/>
    </row>
    <row r="65" spans="1:5" ht="123" customHeight="1">
      <c r="A65" s="163" t="s">
        <v>335</v>
      </c>
      <c r="B65" s="164" t="s">
        <v>336</v>
      </c>
      <c r="C65" s="165"/>
      <c r="D65" s="596"/>
      <c r="E65" s="166"/>
    </row>
    <row r="66" spans="1:5">
      <c r="B66" s="167" t="s">
        <v>54</v>
      </c>
      <c r="C66" s="168">
        <v>0</v>
      </c>
      <c r="D66" s="596"/>
      <c r="E66" s="166">
        <f>C66*D66</f>
        <v>0</v>
      </c>
    </row>
    <row r="67" spans="1:5">
      <c r="B67" s="167"/>
      <c r="C67" s="168"/>
      <c r="D67" s="596"/>
      <c r="E67" s="166"/>
    </row>
    <row r="68" spans="1:5" ht="171.75" customHeight="1">
      <c r="A68" s="163" t="s">
        <v>337</v>
      </c>
      <c r="B68" s="164" t="s">
        <v>338</v>
      </c>
      <c r="C68" s="165"/>
      <c r="D68" s="596"/>
      <c r="E68" s="166"/>
    </row>
    <row r="69" spans="1:5">
      <c r="B69" s="167" t="s">
        <v>54</v>
      </c>
      <c r="C69" s="168">
        <v>6</v>
      </c>
      <c r="D69" s="596"/>
      <c r="E69" s="166">
        <f>C69*D69</f>
        <v>0</v>
      </c>
    </row>
    <row r="70" spans="1:5">
      <c r="A70" s="163"/>
      <c r="B70" s="167"/>
      <c r="C70" s="168"/>
      <c r="D70" s="596"/>
      <c r="E70" s="166"/>
    </row>
    <row r="71" spans="1:5">
      <c r="A71" s="163" t="s">
        <v>339</v>
      </c>
      <c r="B71" s="170" t="s">
        <v>340</v>
      </c>
      <c r="D71" s="598"/>
      <c r="E71" s="160"/>
    </row>
    <row r="72" spans="1:5">
      <c r="B72" s="167" t="s">
        <v>54</v>
      </c>
      <c r="C72" s="161">
        <v>6</v>
      </c>
      <c r="D72" s="597"/>
      <c r="E72" s="169">
        <f>D72*C72</f>
        <v>0</v>
      </c>
    </row>
    <row r="73" spans="1:5">
      <c r="A73" s="163"/>
      <c r="B73" s="170"/>
      <c r="D73" s="597"/>
      <c r="E73" s="169"/>
    </row>
    <row r="74" spans="1:5">
      <c r="A74" s="163" t="s">
        <v>341</v>
      </c>
      <c r="B74" s="170" t="s">
        <v>342</v>
      </c>
      <c r="D74" s="598"/>
      <c r="E74" s="160"/>
    </row>
    <row r="75" spans="1:5">
      <c r="B75" s="167" t="s">
        <v>54</v>
      </c>
      <c r="C75" s="161">
        <v>0</v>
      </c>
      <c r="D75" s="597"/>
      <c r="E75" s="169">
        <f>D75*C75</f>
        <v>0</v>
      </c>
    </row>
    <row r="76" spans="1:5">
      <c r="A76" s="163"/>
      <c r="B76" s="170"/>
      <c r="D76" s="597"/>
      <c r="E76" s="169"/>
    </row>
    <row r="77" spans="1:5">
      <c r="A77" s="163" t="s">
        <v>343</v>
      </c>
      <c r="B77" s="170" t="s">
        <v>344</v>
      </c>
      <c r="D77" s="598"/>
      <c r="E77" s="160"/>
    </row>
    <row r="78" spans="1:5">
      <c r="B78" s="167" t="s">
        <v>54</v>
      </c>
      <c r="C78" s="161">
        <v>0</v>
      </c>
      <c r="D78" s="597"/>
      <c r="E78" s="169">
        <f>D78*C78</f>
        <v>0</v>
      </c>
    </row>
    <row r="79" spans="1:5">
      <c r="B79" s="170"/>
      <c r="D79" s="597"/>
      <c r="E79" s="169"/>
    </row>
    <row r="80" spans="1:5">
      <c r="A80" s="163" t="s">
        <v>345</v>
      </c>
      <c r="B80" s="170" t="s">
        <v>346</v>
      </c>
      <c r="D80" s="598"/>
      <c r="E80" s="160"/>
    </row>
    <row r="81" spans="1:5">
      <c r="B81" s="167" t="s">
        <v>54</v>
      </c>
      <c r="C81" s="161">
        <v>6</v>
      </c>
      <c r="D81" s="597"/>
      <c r="E81" s="169">
        <f>D81*C81</f>
        <v>0</v>
      </c>
    </row>
    <row r="82" spans="1:5">
      <c r="B82" s="167"/>
      <c r="C82" s="168"/>
      <c r="D82" s="596"/>
      <c r="E82" s="166"/>
    </row>
    <row r="83" spans="1:5" ht="138.75" customHeight="1">
      <c r="A83" s="163" t="s">
        <v>347</v>
      </c>
      <c r="B83" s="164" t="s">
        <v>348</v>
      </c>
      <c r="C83" s="165"/>
      <c r="D83" s="596"/>
      <c r="E83" s="166"/>
    </row>
    <row r="84" spans="1:5">
      <c r="B84" s="167" t="s">
        <v>54</v>
      </c>
      <c r="C84" s="168">
        <v>0</v>
      </c>
      <c r="D84" s="596"/>
      <c r="E84" s="166">
        <f>C84*D84</f>
        <v>0</v>
      </c>
    </row>
    <row r="85" spans="1:5">
      <c r="B85" s="167"/>
      <c r="C85" s="168"/>
      <c r="D85" s="596"/>
      <c r="E85" s="166"/>
    </row>
    <row r="86" spans="1:5" ht="272.25" customHeight="1">
      <c r="A86" s="163" t="s">
        <v>349</v>
      </c>
      <c r="B86" s="164" t="s">
        <v>350</v>
      </c>
      <c r="C86" s="165"/>
      <c r="D86" s="596"/>
      <c r="E86" s="166"/>
    </row>
    <row r="87" spans="1:5">
      <c r="B87" s="167" t="s">
        <v>54</v>
      </c>
      <c r="C87" s="168">
        <v>0</v>
      </c>
      <c r="D87" s="596"/>
      <c r="E87" s="166">
        <f>C87*D87</f>
        <v>0</v>
      </c>
    </row>
    <row r="88" spans="1:5">
      <c r="B88" s="167"/>
      <c r="C88" s="168"/>
      <c r="D88" s="596"/>
      <c r="E88" s="166"/>
    </row>
    <row r="89" spans="1:5" ht="105.75" customHeight="1">
      <c r="A89" s="163" t="s">
        <v>351</v>
      </c>
      <c r="B89" s="164" t="s">
        <v>352</v>
      </c>
      <c r="C89" s="165"/>
      <c r="D89" s="596"/>
      <c r="E89" s="166"/>
    </row>
    <row r="90" spans="1:5">
      <c r="B90" s="167" t="s">
        <v>54</v>
      </c>
      <c r="C90" s="168">
        <v>0</v>
      </c>
      <c r="D90" s="596"/>
      <c r="E90" s="166">
        <f>C90*D90</f>
        <v>0</v>
      </c>
    </row>
    <row r="91" spans="1:5">
      <c r="B91" s="167"/>
      <c r="C91" s="168"/>
      <c r="D91" s="596"/>
      <c r="E91" s="166"/>
    </row>
    <row r="92" spans="1:5" ht="51">
      <c r="A92" s="163" t="s">
        <v>353</v>
      </c>
      <c r="B92" s="164" t="s">
        <v>354</v>
      </c>
      <c r="C92" s="165"/>
      <c r="D92" s="596"/>
      <c r="E92" s="166"/>
    </row>
    <row r="93" spans="1:5">
      <c r="B93" s="167" t="s">
        <v>54</v>
      </c>
      <c r="C93" s="168">
        <v>0</v>
      </c>
      <c r="D93" s="596"/>
      <c r="E93" s="166">
        <f>C93*D93</f>
        <v>0</v>
      </c>
    </row>
    <row r="94" spans="1:5">
      <c r="B94" s="167"/>
      <c r="C94" s="168"/>
      <c r="D94" s="596"/>
      <c r="E94" s="166"/>
    </row>
    <row r="95" spans="1:5" ht="82.5" customHeight="1">
      <c r="A95" s="163" t="s">
        <v>355</v>
      </c>
      <c r="B95" s="164" t="s">
        <v>356</v>
      </c>
      <c r="C95" s="165"/>
      <c r="D95" s="596"/>
      <c r="E95" s="166"/>
    </row>
    <row r="96" spans="1:5">
      <c r="B96" s="167" t="s">
        <v>54</v>
      </c>
      <c r="C96" s="168">
        <v>0</v>
      </c>
      <c r="D96" s="596"/>
      <c r="E96" s="166">
        <f>C96*D96</f>
        <v>0</v>
      </c>
    </row>
    <row r="97" spans="1:5">
      <c r="B97" s="167"/>
      <c r="C97" s="168"/>
      <c r="D97" s="596"/>
      <c r="E97" s="166"/>
    </row>
    <row r="98" spans="1:5" ht="42.75" customHeight="1">
      <c r="A98" s="163" t="s">
        <v>357</v>
      </c>
      <c r="B98" s="164" t="s">
        <v>358</v>
      </c>
      <c r="C98" s="165"/>
      <c r="D98" s="596"/>
      <c r="E98" s="166"/>
    </row>
    <row r="99" spans="1:5">
      <c r="B99" s="167" t="s">
        <v>54</v>
      </c>
      <c r="C99" s="168">
        <v>0</v>
      </c>
      <c r="D99" s="596"/>
      <c r="E99" s="166">
        <f>C99*D99</f>
        <v>0</v>
      </c>
    </row>
    <row r="100" spans="1:5">
      <c r="B100" s="167"/>
      <c r="C100" s="168"/>
      <c r="D100" s="596"/>
      <c r="E100" s="166"/>
    </row>
    <row r="101" spans="1:5" ht="56.25" customHeight="1">
      <c r="A101" s="163" t="s">
        <v>359</v>
      </c>
      <c r="B101" s="164" t="s">
        <v>360</v>
      </c>
      <c r="C101" s="165"/>
      <c r="D101" s="596"/>
      <c r="E101" s="166"/>
    </row>
    <row r="102" spans="1:5">
      <c r="B102" s="167" t="s">
        <v>54</v>
      </c>
      <c r="C102" s="168">
        <v>0</v>
      </c>
      <c r="D102" s="596"/>
      <c r="E102" s="166">
        <f>C102*D102</f>
        <v>0</v>
      </c>
    </row>
    <row r="103" spans="1:5">
      <c r="B103" s="167"/>
      <c r="C103" s="168"/>
      <c r="D103" s="596"/>
      <c r="E103" s="166"/>
    </row>
    <row r="104" spans="1:5">
      <c r="A104" s="163" t="s">
        <v>361</v>
      </c>
      <c r="B104" s="164" t="s">
        <v>362</v>
      </c>
      <c r="C104" s="165"/>
      <c r="D104" s="596"/>
      <c r="E104" s="166"/>
    </row>
    <row r="105" spans="1:5">
      <c r="B105" s="167" t="s">
        <v>52</v>
      </c>
      <c r="C105" s="168">
        <v>0</v>
      </c>
      <c r="D105" s="596"/>
      <c r="E105" s="166">
        <f>C105*D105</f>
        <v>0</v>
      </c>
    </row>
    <row r="106" spans="1:5">
      <c r="B106" s="167"/>
      <c r="C106" s="168"/>
      <c r="D106" s="596"/>
      <c r="E106" s="166"/>
    </row>
    <row r="107" spans="1:5">
      <c r="A107" s="163" t="s">
        <v>363</v>
      </c>
      <c r="B107" s="164" t="s">
        <v>364</v>
      </c>
      <c r="C107" s="165"/>
      <c r="D107" s="596"/>
      <c r="E107" s="166"/>
    </row>
    <row r="108" spans="1:5">
      <c r="B108" s="167" t="s">
        <v>52</v>
      </c>
      <c r="C108" s="168">
        <v>0</v>
      </c>
      <c r="D108" s="596"/>
      <c r="E108" s="166">
        <f>C108*D108</f>
        <v>0</v>
      </c>
    </row>
    <row r="109" spans="1:5">
      <c r="B109" s="167"/>
      <c r="C109" s="168"/>
      <c r="D109" s="596"/>
      <c r="E109" s="166"/>
    </row>
    <row r="110" spans="1:5">
      <c r="A110" s="163" t="s">
        <v>365</v>
      </c>
      <c r="B110" s="164" t="s">
        <v>366</v>
      </c>
      <c r="C110" s="165"/>
      <c r="D110" s="596"/>
      <c r="E110" s="166"/>
    </row>
    <row r="111" spans="1:5">
      <c r="B111" s="167" t="s">
        <v>52</v>
      </c>
      <c r="C111" s="168">
        <v>1</v>
      </c>
      <c r="D111" s="596"/>
      <c r="E111" s="166">
        <f>C111*D111</f>
        <v>0</v>
      </c>
    </row>
    <row r="112" spans="1:5">
      <c r="B112" s="167"/>
      <c r="C112" s="168"/>
      <c r="D112" s="596"/>
      <c r="E112" s="166"/>
    </row>
    <row r="113" spans="1:5">
      <c r="A113" s="163" t="s">
        <v>367</v>
      </c>
      <c r="B113" s="164" t="s">
        <v>368</v>
      </c>
      <c r="C113" s="165"/>
      <c r="D113" s="596"/>
      <c r="E113" s="166"/>
    </row>
    <row r="114" spans="1:5">
      <c r="B114" s="167" t="s">
        <v>52</v>
      </c>
      <c r="C114" s="168">
        <v>1</v>
      </c>
      <c r="D114" s="596"/>
      <c r="E114" s="166">
        <f>C114*D114</f>
        <v>0</v>
      </c>
    </row>
    <row r="115" spans="1:5">
      <c r="B115" s="167"/>
      <c r="C115" s="168"/>
      <c r="D115" s="596"/>
      <c r="E115" s="166"/>
    </row>
    <row r="116" spans="1:5">
      <c r="A116" s="163" t="s">
        <v>369</v>
      </c>
      <c r="B116" s="164" t="s">
        <v>370</v>
      </c>
      <c r="C116" s="165"/>
      <c r="D116" s="596"/>
      <c r="E116" s="166"/>
    </row>
    <row r="117" spans="1:5">
      <c r="B117" s="167" t="s">
        <v>52</v>
      </c>
      <c r="C117" s="168">
        <v>2</v>
      </c>
      <c r="D117" s="596"/>
      <c r="E117" s="166">
        <f>C117*D117</f>
        <v>0</v>
      </c>
    </row>
    <row r="118" spans="1:5">
      <c r="B118" s="167"/>
      <c r="C118" s="168"/>
      <c r="D118" s="596"/>
      <c r="E118" s="166"/>
    </row>
    <row r="119" spans="1:5">
      <c r="A119" s="163" t="s">
        <v>371</v>
      </c>
      <c r="B119" s="164" t="s">
        <v>372</v>
      </c>
      <c r="C119" s="165"/>
      <c r="D119" s="596"/>
      <c r="E119" s="166"/>
    </row>
    <row r="120" spans="1:5">
      <c r="B120" s="167" t="s">
        <v>52</v>
      </c>
      <c r="C120" s="168">
        <v>0</v>
      </c>
      <c r="D120" s="596"/>
      <c r="E120" s="166">
        <f>C120*D120</f>
        <v>0</v>
      </c>
    </row>
    <row r="121" spans="1:5">
      <c r="B121" s="167"/>
      <c r="C121" s="168"/>
      <c r="D121" s="596"/>
      <c r="E121" s="166"/>
    </row>
    <row r="122" spans="1:5">
      <c r="A122" s="163" t="s">
        <v>373</v>
      </c>
      <c r="B122" s="164" t="s">
        <v>374</v>
      </c>
      <c r="C122" s="165"/>
      <c r="D122" s="596"/>
      <c r="E122" s="166"/>
    </row>
    <row r="123" spans="1:5">
      <c r="B123" s="167" t="s">
        <v>52</v>
      </c>
      <c r="C123" s="168">
        <v>0</v>
      </c>
      <c r="D123" s="596"/>
      <c r="E123" s="166">
        <f>C123*D123</f>
        <v>0</v>
      </c>
    </row>
    <row r="124" spans="1:5">
      <c r="B124" s="167"/>
      <c r="C124" s="168"/>
      <c r="D124" s="596"/>
      <c r="E124" s="166"/>
    </row>
    <row r="125" spans="1:5">
      <c r="A125" s="163" t="s">
        <v>375</v>
      </c>
      <c r="B125" s="164" t="s">
        <v>376</v>
      </c>
      <c r="C125" s="165"/>
      <c r="D125" s="596"/>
      <c r="E125" s="166"/>
    </row>
    <row r="126" spans="1:5">
      <c r="B126" s="167" t="s">
        <v>52</v>
      </c>
      <c r="C126" s="168">
        <v>0</v>
      </c>
      <c r="D126" s="596"/>
      <c r="E126" s="166">
        <f>C126*D126</f>
        <v>0</v>
      </c>
    </row>
    <row r="127" spans="1:5">
      <c r="B127" s="167"/>
      <c r="C127" s="168"/>
      <c r="D127" s="596"/>
      <c r="E127" s="166"/>
    </row>
    <row r="128" spans="1:5">
      <c r="A128" s="163" t="s">
        <v>377</v>
      </c>
      <c r="B128" s="164" t="s">
        <v>378</v>
      </c>
      <c r="C128" s="165"/>
      <c r="D128" s="596"/>
      <c r="E128" s="166"/>
    </row>
    <row r="129" spans="1:5">
      <c r="B129" s="167" t="s">
        <v>52</v>
      </c>
      <c r="C129" s="168">
        <v>0</v>
      </c>
      <c r="D129" s="596"/>
      <c r="E129" s="166">
        <f>C129*D129</f>
        <v>0</v>
      </c>
    </row>
    <row r="130" spans="1:5">
      <c r="B130" s="167"/>
      <c r="C130" s="168"/>
      <c r="D130" s="596"/>
      <c r="E130" s="166"/>
    </row>
    <row r="131" spans="1:5">
      <c r="A131" s="163" t="s">
        <v>379</v>
      </c>
      <c r="B131" s="164" t="s">
        <v>380</v>
      </c>
      <c r="C131" s="165"/>
      <c r="D131" s="596"/>
      <c r="E131" s="166"/>
    </row>
    <row r="132" spans="1:5">
      <c r="B132" s="167" t="s">
        <v>52</v>
      </c>
      <c r="C132" s="168">
        <v>0</v>
      </c>
      <c r="D132" s="596"/>
      <c r="E132" s="166">
        <f>C132*D132</f>
        <v>0</v>
      </c>
    </row>
    <row r="133" spans="1:5">
      <c r="B133" s="167"/>
      <c r="C133" s="168"/>
      <c r="D133" s="596"/>
      <c r="E133" s="166"/>
    </row>
    <row r="134" spans="1:5">
      <c r="A134" s="163" t="s">
        <v>381</v>
      </c>
      <c r="B134" s="164" t="s">
        <v>382</v>
      </c>
      <c r="C134" s="165"/>
      <c r="D134" s="596"/>
      <c r="E134" s="166"/>
    </row>
    <row r="135" spans="1:5">
      <c r="B135" s="167" t="s">
        <v>52</v>
      </c>
      <c r="C135" s="168">
        <v>0</v>
      </c>
      <c r="D135" s="596"/>
      <c r="E135" s="166">
        <f>C135*D135</f>
        <v>0</v>
      </c>
    </row>
    <row r="136" spans="1:5">
      <c r="B136" s="167"/>
      <c r="C136" s="168"/>
      <c r="D136" s="596"/>
      <c r="E136" s="166"/>
    </row>
    <row r="137" spans="1:5">
      <c r="A137" s="163" t="s">
        <v>383</v>
      </c>
      <c r="B137" s="164" t="s">
        <v>384</v>
      </c>
      <c r="C137" s="165"/>
      <c r="D137" s="596"/>
      <c r="E137" s="166"/>
    </row>
    <row r="138" spans="1:5">
      <c r="B138" s="167" t="s">
        <v>52</v>
      </c>
      <c r="C138" s="168">
        <v>11</v>
      </c>
      <c r="D138" s="596"/>
      <c r="E138" s="166">
        <f>C138*D138</f>
        <v>0</v>
      </c>
    </row>
    <row r="139" spans="1:5">
      <c r="B139" s="167"/>
      <c r="C139" s="168"/>
      <c r="D139" s="596"/>
      <c r="E139" s="166"/>
    </row>
    <row r="140" spans="1:5">
      <c r="A140" s="163" t="s">
        <v>385</v>
      </c>
      <c r="B140" s="164" t="s">
        <v>386</v>
      </c>
      <c r="C140" s="165"/>
      <c r="D140" s="596"/>
      <c r="E140" s="166"/>
    </row>
    <row r="141" spans="1:5">
      <c r="B141" s="167" t="s">
        <v>52</v>
      </c>
      <c r="C141" s="168">
        <v>0</v>
      </c>
      <c r="D141" s="596"/>
      <c r="E141" s="166">
        <f>C141*D141</f>
        <v>0</v>
      </c>
    </row>
    <row r="142" spans="1:5">
      <c r="B142" s="167"/>
      <c r="C142" s="168"/>
      <c r="D142" s="596"/>
      <c r="E142" s="166"/>
    </row>
    <row r="143" spans="1:5">
      <c r="A143" s="163" t="s">
        <v>387</v>
      </c>
      <c r="B143" s="153" t="s">
        <v>388</v>
      </c>
    </row>
    <row r="144" spans="1:5">
      <c r="A144" s="163" t="s">
        <v>389</v>
      </c>
      <c r="B144" s="173" t="s">
        <v>390</v>
      </c>
      <c r="D144" s="597"/>
      <c r="E144" s="169"/>
    </row>
    <row r="145" spans="1:5">
      <c r="A145" s="163" t="s">
        <v>389</v>
      </c>
      <c r="B145" s="173" t="s">
        <v>391</v>
      </c>
    </row>
    <row r="146" spans="1:5">
      <c r="A146" s="163" t="s">
        <v>389</v>
      </c>
      <c r="B146" s="171" t="s">
        <v>392</v>
      </c>
      <c r="D146" s="597"/>
      <c r="E146" s="169"/>
    </row>
    <row r="147" spans="1:5">
      <c r="A147" s="163" t="s">
        <v>389</v>
      </c>
      <c r="B147" s="171" t="s">
        <v>393</v>
      </c>
      <c r="D147" s="597"/>
      <c r="E147" s="169"/>
    </row>
    <row r="148" spans="1:5">
      <c r="A148" s="163" t="s">
        <v>389</v>
      </c>
      <c r="B148" s="171" t="s">
        <v>394</v>
      </c>
      <c r="D148" s="597"/>
      <c r="E148" s="169"/>
    </row>
    <row r="149" spans="1:5">
      <c r="A149" s="163" t="s">
        <v>389</v>
      </c>
      <c r="B149" s="171" t="s">
        <v>395</v>
      </c>
      <c r="D149" s="597"/>
      <c r="E149" s="169"/>
    </row>
    <row r="150" spans="1:5">
      <c r="B150" s="174" t="s">
        <v>54</v>
      </c>
      <c r="C150" s="161">
        <v>0</v>
      </c>
      <c r="E150" s="162">
        <f>C150*D150</f>
        <v>0</v>
      </c>
    </row>
    <row r="151" spans="1:5">
      <c r="B151" s="174"/>
    </row>
    <row r="152" spans="1:5">
      <c r="A152" s="163" t="s">
        <v>396</v>
      </c>
      <c r="B152" s="153" t="s">
        <v>397</v>
      </c>
    </row>
    <row r="153" spans="1:5">
      <c r="A153" s="163" t="s">
        <v>389</v>
      </c>
      <c r="B153" s="173" t="s">
        <v>390</v>
      </c>
      <c r="D153" s="597"/>
      <c r="E153" s="169"/>
    </row>
    <row r="154" spans="1:5">
      <c r="A154" s="163" t="s">
        <v>389</v>
      </c>
      <c r="B154" s="173" t="s">
        <v>398</v>
      </c>
    </row>
    <row r="155" spans="1:5">
      <c r="A155" s="163" t="s">
        <v>389</v>
      </c>
      <c r="B155" s="173" t="s">
        <v>399</v>
      </c>
    </row>
    <row r="156" spans="1:5">
      <c r="A156" s="163" t="s">
        <v>389</v>
      </c>
      <c r="B156" s="171" t="s">
        <v>400</v>
      </c>
      <c r="D156" s="597"/>
      <c r="E156" s="169"/>
    </row>
    <row r="157" spans="1:5">
      <c r="A157" s="163" t="s">
        <v>389</v>
      </c>
      <c r="B157" s="171" t="s">
        <v>393</v>
      </c>
      <c r="D157" s="597"/>
      <c r="E157" s="169"/>
    </row>
    <row r="158" spans="1:5">
      <c r="A158" s="163" t="s">
        <v>389</v>
      </c>
      <c r="B158" s="171" t="s">
        <v>394</v>
      </c>
      <c r="D158" s="597"/>
      <c r="E158" s="169"/>
    </row>
    <row r="159" spans="1:5">
      <c r="A159" s="163" t="s">
        <v>389</v>
      </c>
      <c r="B159" s="171" t="s">
        <v>395</v>
      </c>
      <c r="D159" s="597"/>
      <c r="E159" s="169"/>
    </row>
    <row r="160" spans="1:5">
      <c r="B160" s="174" t="s">
        <v>54</v>
      </c>
      <c r="C160" s="161">
        <v>0</v>
      </c>
      <c r="E160" s="162">
        <f>C160*D160</f>
        <v>0</v>
      </c>
    </row>
    <row r="161" spans="1:5">
      <c r="B161" s="174"/>
    </row>
    <row r="162" spans="1:5">
      <c r="A162" s="163" t="s">
        <v>401</v>
      </c>
      <c r="B162" s="153" t="s">
        <v>402</v>
      </c>
    </row>
    <row r="163" spans="1:5">
      <c r="A163" s="163" t="s">
        <v>389</v>
      </c>
      <c r="B163" s="173" t="s">
        <v>403</v>
      </c>
      <c r="D163" s="597"/>
      <c r="E163" s="169"/>
    </row>
    <row r="164" spans="1:5">
      <c r="A164" s="163" t="s">
        <v>389</v>
      </c>
      <c r="B164" s="173" t="s">
        <v>404</v>
      </c>
    </row>
    <row r="165" spans="1:5">
      <c r="A165" s="163" t="s">
        <v>389</v>
      </c>
      <c r="B165" s="171" t="s">
        <v>405</v>
      </c>
      <c r="D165" s="597"/>
      <c r="E165" s="169"/>
    </row>
    <row r="166" spans="1:5">
      <c r="A166" s="163" t="s">
        <v>389</v>
      </c>
      <c r="B166" s="171" t="s">
        <v>393</v>
      </c>
      <c r="D166" s="597"/>
      <c r="E166" s="169"/>
    </row>
    <row r="167" spans="1:5">
      <c r="A167" s="163" t="s">
        <v>389</v>
      </c>
      <c r="B167" s="171" t="s">
        <v>394</v>
      </c>
      <c r="D167" s="597"/>
      <c r="E167" s="169"/>
    </row>
    <row r="168" spans="1:5">
      <c r="A168" s="163" t="s">
        <v>389</v>
      </c>
      <c r="B168" s="171" t="s">
        <v>395</v>
      </c>
      <c r="D168" s="597"/>
      <c r="E168" s="169"/>
    </row>
    <row r="169" spans="1:5">
      <c r="B169" s="174" t="s">
        <v>52</v>
      </c>
      <c r="C169" s="161">
        <v>0</v>
      </c>
      <c r="E169" s="162">
        <f>C169*D169</f>
        <v>0</v>
      </c>
    </row>
    <row r="170" spans="1:5">
      <c r="B170" s="167"/>
      <c r="C170" s="168"/>
      <c r="D170" s="596"/>
      <c r="E170" s="166"/>
    </row>
    <row r="171" spans="1:5" s="152" customFormat="1">
      <c r="A171" s="152" t="s">
        <v>406</v>
      </c>
      <c r="B171" s="153"/>
      <c r="C171" s="154"/>
      <c r="D171" s="595"/>
      <c r="E171" s="155">
        <f>SUM(E4:E170)</f>
        <v>0</v>
      </c>
    </row>
  </sheetData>
  <sheetProtection algorithmName="SHA-512" hashValue="A81vGEs89Ojc3CPIAZvzwjHNIYsc6QJagjSt2YqInSb5Z1LirEzz25edgkc4erTdyn9FCu4HqQ0zgBae6XYbTA==" saltValue="HTYtYuiBBGF213OLA5DOAg=="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33856-A866-4D53-BE68-CB78600FEE88}">
  <sheetPr>
    <tabColor rgb="FFFF3300"/>
  </sheetPr>
  <dimension ref="A2:F130"/>
  <sheetViews>
    <sheetView view="pageBreakPreview" zoomScale="130" zoomScaleNormal="100" zoomScaleSheetLayoutView="130" workbookViewId="0">
      <pane ySplit="2" topLeftCell="A3" activePane="bottomLeft" state="frozen"/>
      <selection activeCell="D6" sqref="D6"/>
      <selection pane="bottomLeft" activeCell="H24" sqref="H24"/>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6" ht="13.5" thickBot="1">
      <c r="A2" s="156" t="s">
        <v>287</v>
      </c>
      <c r="B2" s="157" t="s">
        <v>288</v>
      </c>
      <c r="C2" s="156" t="s">
        <v>289</v>
      </c>
      <c r="D2" s="594" t="s">
        <v>290</v>
      </c>
      <c r="E2" s="159" t="s">
        <v>291</v>
      </c>
    </row>
    <row r="4" spans="1:6" s="152" customFormat="1">
      <c r="A4" s="152" t="s">
        <v>407</v>
      </c>
      <c r="B4" s="153"/>
      <c r="D4" s="599"/>
      <c r="E4" s="155"/>
    </row>
    <row r="5" spans="1:6" s="221" customFormat="1">
      <c r="A5" s="219" t="s">
        <v>389</v>
      </c>
      <c r="B5" s="220" t="s">
        <v>408</v>
      </c>
      <c r="D5" s="600"/>
      <c r="E5" s="222"/>
    </row>
    <row r="6" spans="1:6" s="221" customFormat="1" ht="25.5">
      <c r="A6" s="219" t="s">
        <v>293</v>
      </c>
      <c r="B6" s="223" t="s">
        <v>409</v>
      </c>
      <c r="D6" s="600"/>
      <c r="E6" s="222"/>
    </row>
    <row r="7" spans="1:6" s="221" customFormat="1">
      <c r="A7" s="219"/>
      <c r="B7" s="224" t="s">
        <v>410</v>
      </c>
      <c r="C7" s="221">
        <v>0</v>
      </c>
      <c r="D7" s="600"/>
      <c r="E7" s="222">
        <f>C7*D7</f>
        <v>0</v>
      </c>
    </row>
    <row r="8" spans="1:6" s="221" customFormat="1">
      <c r="A8" s="219"/>
      <c r="B8" s="225"/>
      <c r="D8" s="600"/>
      <c r="E8" s="222"/>
    </row>
    <row r="9" spans="1:6" s="221" customFormat="1">
      <c r="A9" s="219" t="s">
        <v>389</v>
      </c>
      <c r="B9" s="220" t="s">
        <v>411</v>
      </c>
      <c r="D9" s="600"/>
      <c r="E9" s="222"/>
    </row>
    <row r="10" spans="1:6" s="221" customFormat="1" ht="25.5">
      <c r="A10" s="219" t="s">
        <v>295</v>
      </c>
      <c r="B10" s="223" t="s">
        <v>412</v>
      </c>
      <c r="D10" s="600"/>
      <c r="E10" s="222"/>
    </row>
    <row r="11" spans="1:6" s="221" customFormat="1">
      <c r="B11" s="224" t="s">
        <v>410</v>
      </c>
      <c r="C11" s="221">
        <v>0</v>
      </c>
      <c r="D11" s="600"/>
      <c r="E11" s="222">
        <f>C11*D11</f>
        <v>0</v>
      </c>
      <c r="F11" s="226"/>
    </row>
    <row r="12" spans="1:6" s="221" customFormat="1">
      <c r="B12" s="224"/>
      <c r="D12" s="600"/>
      <c r="E12" s="222"/>
      <c r="F12" s="226"/>
    </row>
    <row r="13" spans="1:6" s="221" customFormat="1">
      <c r="A13" s="219" t="s">
        <v>389</v>
      </c>
      <c r="B13" s="220" t="s">
        <v>413</v>
      </c>
      <c r="D13" s="600"/>
      <c r="E13" s="222"/>
      <c r="F13" s="226"/>
    </row>
    <row r="14" spans="1:6" s="221" customFormat="1" ht="25.5">
      <c r="A14" s="219" t="s">
        <v>297</v>
      </c>
      <c r="B14" s="223" t="s">
        <v>414</v>
      </c>
      <c r="D14" s="600"/>
      <c r="E14" s="222"/>
      <c r="F14" s="226"/>
    </row>
    <row r="15" spans="1:6" s="221" customFormat="1">
      <c r="B15" s="224" t="s">
        <v>410</v>
      </c>
      <c r="C15" s="221">
        <v>0</v>
      </c>
      <c r="D15" s="600"/>
      <c r="E15" s="222">
        <f>C15*D15</f>
        <v>0</v>
      </c>
      <c r="F15" s="226"/>
    </row>
    <row r="16" spans="1:6" s="221" customFormat="1">
      <c r="B16" s="224"/>
      <c r="D16" s="600"/>
      <c r="E16" s="222"/>
      <c r="F16" s="226"/>
    </row>
    <row r="17" spans="1:5" s="221" customFormat="1">
      <c r="A17" s="219" t="s">
        <v>389</v>
      </c>
      <c r="B17" s="220" t="s">
        <v>415</v>
      </c>
      <c r="D17" s="600"/>
      <c r="E17" s="222"/>
    </row>
    <row r="18" spans="1:5" s="221" customFormat="1" ht="25.5">
      <c r="A18" s="219" t="s">
        <v>299</v>
      </c>
      <c r="B18" s="223" t="s">
        <v>416</v>
      </c>
      <c r="D18" s="600"/>
      <c r="E18" s="222"/>
    </row>
    <row r="19" spans="1:5" s="221" customFormat="1">
      <c r="B19" s="224" t="s">
        <v>410</v>
      </c>
      <c r="C19" s="221">
        <v>0</v>
      </c>
      <c r="D19" s="600"/>
      <c r="E19" s="222">
        <f>C19*D19</f>
        <v>0</v>
      </c>
    </row>
    <row r="20" spans="1:5" s="221" customFormat="1">
      <c r="B20" s="224"/>
      <c r="D20" s="600"/>
      <c r="E20" s="222"/>
    </row>
    <row r="21" spans="1:5">
      <c r="A21" s="163" t="s">
        <v>389</v>
      </c>
      <c r="B21" s="175" t="s">
        <v>417</v>
      </c>
    </row>
    <row r="22" spans="1:5" ht="25.5">
      <c r="A22" s="163" t="s">
        <v>307</v>
      </c>
      <c r="B22" s="176" t="s">
        <v>418</v>
      </c>
    </row>
    <row r="23" spans="1:5">
      <c r="B23" s="174" t="s">
        <v>410</v>
      </c>
      <c r="C23" s="160">
        <v>70</v>
      </c>
      <c r="E23" s="162">
        <f>C23*D23</f>
        <v>0</v>
      </c>
    </row>
    <row r="24" spans="1:5">
      <c r="B24" s="174"/>
    </row>
    <row r="25" spans="1:5">
      <c r="A25" s="219" t="s">
        <v>389</v>
      </c>
      <c r="B25" s="220" t="s">
        <v>419</v>
      </c>
      <c r="C25" s="221"/>
      <c r="D25" s="600"/>
      <c r="E25" s="222"/>
    </row>
    <row r="26" spans="1:5">
      <c r="A26" s="219" t="s">
        <v>309</v>
      </c>
      <c r="B26" s="223" t="s">
        <v>420</v>
      </c>
      <c r="C26" s="221"/>
      <c r="D26" s="600"/>
      <c r="E26" s="222"/>
    </row>
    <row r="27" spans="1:5">
      <c r="A27" s="221"/>
      <c r="B27" s="224" t="s">
        <v>410</v>
      </c>
      <c r="C27" s="221">
        <v>0</v>
      </c>
      <c r="D27" s="600"/>
      <c r="E27" s="222">
        <f>C27*D27</f>
        <v>0</v>
      </c>
    </row>
    <row r="28" spans="1:5">
      <c r="A28" s="221"/>
      <c r="B28" s="224"/>
      <c r="C28" s="221"/>
      <c r="D28" s="600"/>
      <c r="E28" s="222"/>
    </row>
    <row r="29" spans="1:5">
      <c r="A29" s="219" t="s">
        <v>389</v>
      </c>
      <c r="B29" s="220" t="s">
        <v>421</v>
      </c>
      <c r="C29" s="221"/>
      <c r="D29" s="600"/>
      <c r="E29" s="222"/>
    </row>
    <row r="30" spans="1:5" ht="25.5">
      <c r="A30" s="219" t="s">
        <v>311</v>
      </c>
      <c r="B30" s="223" t="s">
        <v>422</v>
      </c>
      <c r="C30" s="221"/>
      <c r="D30" s="600"/>
      <c r="E30" s="222"/>
    </row>
    <row r="31" spans="1:5">
      <c r="A31" s="221"/>
      <c r="B31" s="224" t="s">
        <v>410</v>
      </c>
      <c r="C31" s="221">
        <v>0</v>
      </c>
      <c r="D31" s="600"/>
      <c r="E31" s="222">
        <f>C31*D31</f>
        <v>0</v>
      </c>
    </row>
    <row r="32" spans="1:5">
      <c r="A32" s="221"/>
      <c r="B32" s="224"/>
      <c r="C32" s="221"/>
      <c r="D32" s="600"/>
      <c r="E32" s="222"/>
    </row>
    <row r="33" spans="1:5">
      <c r="A33" s="219" t="s">
        <v>389</v>
      </c>
      <c r="B33" s="220" t="s">
        <v>423</v>
      </c>
      <c r="C33" s="221"/>
      <c r="D33" s="600"/>
      <c r="E33" s="222"/>
    </row>
    <row r="34" spans="1:5" ht="25.5">
      <c r="A34" s="219" t="s">
        <v>313</v>
      </c>
      <c r="B34" s="223" t="s">
        <v>424</v>
      </c>
      <c r="C34" s="221"/>
      <c r="D34" s="600"/>
      <c r="E34" s="222"/>
    </row>
    <row r="35" spans="1:5">
      <c r="A35" s="221"/>
      <c r="B35" s="224" t="s">
        <v>410</v>
      </c>
      <c r="C35" s="221">
        <v>0</v>
      </c>
      <c r="D35" s="600"/>
      <c r="E35" s="222">
        <f>C35*D35</f>
        <v>0</v>
      </c>
    </row>
    <row r="36" spans="1:5">
      <c r="A36" s="221"/>
      <c r="B36" s="224"/>
      <c r="C36" s="221"/>
      <c r="D36" s="600"/>
      <c r="E36" s="222"/>
    </row>
    <row r="37" spans="1:5">
      <c r="A37" s="219" t="s">
        <v>389</v>
      </c>
      <c r="B37" s="220" t="s">
        <v>425</v>
      </c>
      <c r="C37" s="221"/>
      <c r="D37" s="600"/>
      <c r="E37" s="222"/>
    </row>
    <row r="38" spans="1:5" ht="25.5">
      <c r="A38" s="219" t="s">
        <v>315</v>
      </c>
      <c r="B38" s="223" t="s">
        <v>426</v>
      </c>
      <c r="C38" s="221"/>
      <c r="D38" s="600"/>
      <c r="E38" s="222"/>
    </row>
    <row r="39" spans="1:5">
      <c r="A39" s="221"/>
      <c r="B39" s="224" t="s">
        <v>410</v>
      </c>
      <c r="C39" s="221">
        <v>0</v>
      </c>
      <c r="D39" s="600"/>
      <c r="E39" s="222">
        <f>C39*D39</f>
        <v>0</v>
      </c>
    </row>
    <row r="40" spans="1:5">
      <c r="A40" s="221"/>
      <c r="B40" s="224"/>
      <c r="C40" s="221"/>
      <c r="D40" s="600"/>
      <c r="E40" s="222"/>
    </row>
    <row r="41" spans="1:5">
      <c r="A41" s="219" t="s">
        <v>389</v>
      </c>
      <c r="B41" s="220" t="s">
        <v>427</v>
      </c>
      <c r="C41" s="221"/>
      <c r="D41" s="600"/>
      <c r="E41" s="222"/>
    </row>
    <row r="42" spans="1:5" ht="25.5">
      <c r="A42" s="219" t="s">
        <v>317</v>
      </c>
      <c r="B42" s="223" t="s">
        <v>428</v>
      </c>
      <c r="C42" s="221"/>
      <c r="D42" s="600"/>
      <c r="E42" s="222"/>
    </row>
    <row r="43" spans="1:5">
      <c r="A43" s="221"/>
      <c r="B43" s="224" t="s">
        <v>410</v>
      </c>
      <c r="C43" s="221">
        <v>0</v>
      </c>
      <c r="D43" s="600"/>
      <c r="E43" s="222">
        <f>C43*D43</f>
        <v>0</v>
      </c>
    </row>
    <row r="44" spans="1:5">
      <c r="A44" s="221"/>
      <c r="B44" s="224"/>
      <c r="C44" s="221"/>
      <c r="D44" s="600"/>
      <c r="E44" s="222"/>
    </row>
    <row r="45" spans="1:5">
      <c r="A45" s="219" t="s">
        <v>389</v>
      </c>
      <c r="B45" s="220" t="s">
        <v>429</v>
      </c>
      <c r="C45" s="221"/>
      <c r="D45" s="600"/>
      <c r="E45" s="222"/>
    </row>
    <row r="46" spans="1:5" ht="25.5">
      <c r="A46" s="219" t="s">
        <v>319</v>
      </c>
      <c r="B46" s="223" t="s">
        <v>430</v>
      </c>
      <c r="C46" s="221"/>
      <c r="D46" s="600"/>
      <c r="E46" s="222"/>
    </row>
    <row r="47" spans="1:5">
      <c r="B47" s="174" t="s">
        <v>410</v>
      </c>
      <c r="C47" s="160">
        <v>500</v>
      </c>
      <c r="E47" s="162">
        <f>C47*D47</f>
        <v>0</v>
      </c>
    </row>
    <row r="48" spans="1:5">
      <c r="B48" s="174"/>
    </row>
    <row r="49" spans="1:5">
      <c r="A49" s="219" t="s">
        <v>389</v>
      </c>
      <c r="B49" s="220" t="s">
        <v>431</v>
      </c>
      <c r="C49" s="221"/>
      <c r="D49" s="600"/>
      <c r="E49" s="222"/>
    </row>
    <row r="50" spans="1:5" ht="25.5">
      <c r="A50" s="219" t="s">
        <v>321</v>
      </c>
      <c r="B50" s="223" t="s">
        <v>432</v>
      </c>
      <c r="C50" s="221"/>
      <c r="D50" s="600"/>
      <c r="E50" s="222"/>
    </row>
    <row r="51" spans="1:5">
      <c r="A51" s="221"/>
      <c r="B51" s="224"/>
      <c r="C51" s="221">
        <v>0</v>
      </c>
      <c r="D51" s="600"/>
      <c r="E51" s="222">
        <f>C51*D51</f>
        <v>0</v>
      </c>
    </row>
    <row r="52" spans="1:5">
      <c r="A52" s="221"/>
      <c r="B52" s="224"/>
      <c r="C52" s="221"/>
      <c r="D52" s="600"/>
      <c r="E52" s="222"/>
    </row>
    <row r="53" spans="1:5">
      <c r="A53" s="163" t="s">
        <v>389</v>
      </c>
      <c r="B53" s="175" t="s">
        <v>433</v>
      </c>
    </row>
    <row r="54" spans="1:5" ht="25.5">
      <c r="A54" s="163" t="s">
        <v>323</v>
      </c>
      <c r="B54" s="176" t="s">
        <v>432</v>
      </c>
    </row>
    <row r="55" spans="1:5">
      <c r="B55" s="174" t="s">
        <v>410</v>
      </c>
      <c r="C55" s="160">
        <v>500</v>
      </c>
      <c r="E55" s="162">
        <f>C55*D55</f>
        <v>0</v>
      </c>
    </row>
    <row r="56" spans="1:5">
      <c r="B56" s="174"/>
    </row>
    <row r="57" spans="1:5">
      <c r="A57" s="219" t="s">
        <v>389</v>
      </c>
      <c r="B57" s="220" t="s">
        <v>912</v>
      </c>
      <c r="C57" s="221"/>
      <c r="D57" s="600"/>
      <c r="E57" s="222"/>
    </row>
    <row r="58" spans="1:5" ht="25.5">
      <c r="A58" s="219" t="s">
        <v>325</v>
      </c>
      <c r="B58" s="223" t="s">
        <v>434</v>
      </c>
      <c r="C58" s="221"/>
      <c r="D58" s="600"/>
      <c r="E58" s="222"/>
    </row>
    <row r="59" spans="1:5">
      <c r="A59" s="221"/>
      <c r="B59" s="224" t="s">
        <v>410</v>
      </c>
      <c r="C59" s="221">
        <v>0</v>
      </c>
      <c r="D59" s="600"/>
      <c r="E59" s="222">
        <f>C59*D59</f>
        <v>0</v>
      </c>
    </row>
    <row r="60" spans="1:5">
      <c r="A60" s="221"/>
      <c r="B60" s="224"/>
      <c r="C60" s="221"/>
      <c r="D60" s="600"/>
      <c r="E60" s="222"/>
    </row>
    <row r="61" spans="1:5">
      <c r="A61" s="219" t="s">
        <v>389</v>
      </c>
      <c r="B61" s="220" t="s">
        <v>913</v>
      </c>
      <c r="C61" s="221"/>
      <c r="D61" s="600"/>
      <c r="E61" s="222"/>
    </row>
    <row r="62" spans="1:5" ht="25.5">
      <c r="A62" s="219" t="s">
        <v>327</v>
      </c>
      <c r="B62" s="223" t="s">
        <v>435</v>
      </c>
      <c r="C62" s="221"/>
      <c r="D62" s="600"/>
      <c r="E62" s="222"/>
    </row>
    <row r="63" spans="1:5">
      <c r="A63" s="221"/>
      <c r="B63" s="224" t="s">
        <v>410</v>
      </c>
      <c r="C63" s="221">
        <v>0</v>
      </c>
      <c r="D63" s="600"/>
      <c r="E63" s="222">
        <f>C63*D63</f>
        <v>0</v>
      </c>
    </row>
    <row r="64" spans="1:5">
      <c r="A64" s="221"/>
      <c r="B64" s="224"/>
      <c r="C64" s="221"/>
      <c r="D64" s="600"/>
      <c r="E64" s="222"/>
    </row>
    <row r="65" spans="1:5">
      <c r="A65" s="163" t="s">
        <v>389</v>
      </c>
      <c r="B65" s="175" t="s">
        <v>436</v>
      </c>
    </row>
    <row r="66" spans="1:5" ht="25.5">
      <c r="A66" s="163" t="s">
        <v>329</v>
      </c>
      <c r="B66" s="176" t="s">
        <v>437</v>
      </c>
    </row>
    <row r="67" spans="1:5">
      <c r="B67" s="174" t="s">
        <v>410</v>
      </c>
      <c r="C67" s="160">
        <v>100</v>
      </c>
      <c r="E67" s="162">
        <f>C67*D67</f>
        <v>0</v>
      </c>
    </row>
    <row r="68" spans="1:5">
      <c r="B68" s="174"/>
    </row>
    <row r="69" spans="1:5">
      <c r="A69" s="163" t="s">
        <v>389</v>
      </c>
      <c r="B69" s="175" t="s">
        <v>438</v>
      </c>
    </row>
    <row r="70" spans="1:5" ht="38.25">
      <c r="A70" s="163" t="s">
        <v>331</v>
      </c>
      <c r="B70" s="171" t="s">
        <v>439</v>
      </c>
    </row>
    <row r="71" spans="1:5">
      <c r="B71" s="174" t="s">
        <v>410</v>
      </c>
      <c r="C71" s="160">
        <v>600</v>
      </c>
      <c r="E71" s="162">
        <f>C71*D71</f>
        <v>0</v>
      </c>
    </row>
    <row r="72" spans="1:5">
      <c r="B72" s="174"/>
    </row>
    <row r="73" spans="1:5" ht="25.5">
      <c r="A73" s="163" t="s">
        <v>333</v>
      </c>
      <c r="B73" s="177" t="s">
        <v>440</v>
      </c>
    </row>
    <row r="74" spans="1:5">
      <c r="B74" s="174" t="s">
        <v>410</v>
      </c>
      <c r="C74" s="160">
        <v>500</v>
      </c>
      <c r="E74" s="162">
        <f>C74*D74</f>
        <v>0</v>
      </c>
    </row>
    <row r="75" spans="1:5">
      <c r="B75" s="174"/>
    </row>
    <row r="76" spans="1:5">
      <c r="A76" s="219" t="s">
        <v>335</v>
      </c>
      <c r="B76" s="225" t="s">
        <v>441</v>
      </c>
      <c r="C76" s="221"/>
      <c r="D76" s="600"/>
      <c r="E76" s="222"/>
    </row>
    <row r="77" spans="1:5">
      <c r="A77" s="221"/>
      <c r="B77" s="224" t="s">
        <v>410</v>
      </c>
      <c r="C77" s="221">
        <v>0</v>
      </c>
      <c r="D77" s="600"/>
      <c r="E77" s="222">
        <f>C77*D77</f>
        <v>0</v>
      </c>
    </row>
    <row r="78" spans="1:5">
      <c r="A78" s="221"/>
      <c r="B78" s="224"/>
      <c r="C78" s="221"/>
      <c r="D78" s="600"/>
      <c r="E78" s="222"/>
    </row>
    <row r="79" spans="1:5">
      <c r="A79" s="219" t="s">
        <v>337</v>
      </c>
      <c r="B79" s="225" t="s">
        <v>442</v>
      </c>
      <c r="C79" s="221"/>
      <c r="D79" s="600"/>
      <c r="E79" s="222"/>
    </row>
    <row r="80" spans="1:5" ht="13.5" customHeight="1">
      <c r="A80" s="221"/>
      <c r="B80" s="224" t="s">
        <v>410</v>
      </c>
      <c r="C80" s="221">
        <v>0</v>
      </c>
      <c r="D80" s="600"/>
      <c r="E80" s="222">
        <f>C80*D80</f>
        <v>0</v>
      </c>
    </row>
    <row r="81" spans="1:5" ht="13.5" customHeight="1">
      <c r="A81" s="221"/>
      <c r="B81" s="224"/>
      <c r="C81" s="221"/>
      <c r="D81" s="600"/>
      <c r="E81" s="222"/>
    </row>
    <row r="82" spans="1:5">
      <c r="A82" s="219" t="s">
        <v>339</v>
      </c>
      <c r="B82" s="225" t="s">
        <v>443</v>
      </c>
      <c r="C82" s="221"/>
      <c r="D82" s="600"/>
      <c r="E82" s="222"/>
    </row>
    <row r="83" spans="1:5">
      <c r="A83" s="221"/>
      <c r="B83" s="224" t="s">
        <v>410</v>
      </c>
      <c r="C83" s="221">
        <v>0</v>
      </c>
      <c r="D83" s="600"/>
      <c r="E83" s="222">
        <f>C83*D83</f>
        <v>0</v>
      </c>
    </row>
    <row r="84" spans="1:5">
      <c r="A84" s="221"/>
      <c r="B84" s="224"/>
      <c r="C84" s="221"/>
      <c r="D84" s="600"/>
      <c r="E84" s="222"/>
    </row>
    <row r="85" spans="1:5">
      <c r="A85" s="163" t="s">
        <v>389</v>
      </c>
      <c r="B85" s="175" t="s">
        <v>444</v>
      </c>
    </row>
    <row r="86" spans="1:5" ht="25.5">
      <c r="A86" s="163" t="s">
        <v>341</v>
      </c>
      <c r="B86" s="171" t="s">
        <v>445</v>
      </c>
    </row>
    <row r="87" spans="1:5">
      <c r="B87" s="174" t="s">
        <v>54</v>
      </c>
      <c r="C87" s="160">
        <v>8</v>
      </c>
      <c r="E87" s="162">
        <f>C87*D87</f>
        <v>0</v>
      </c>
    </row>
    <row r="88" spans="1:5">
      <c r="B88" s="174"/>
    </row>
    <row r="89" spans="1:5" ht="25.5">
      <c r="A89" s="219" t="s">
        <v>343</v>
      </c>
      <c r="B89" s="225" t="s">
        <v>446</v>
      </c>
      <c r="C89" s="221"/>
      <c r="D89" s="600"/>
      <c r="E89" s="222"/>
    </row>
    <row r="90" spans="1:5">
      <c r="A90" s="221"/>
      <c r="B90" s="224" t="s">
        <v>54</v>
      </c>
      <c r="C90" s="221">
        <v>0</v>
      </c>
      <c r="D90" s="600"/>
      <c r="E90" s="222">
        <f>C90*D90</f>
        <v>0</v>
      </c>
    </row>
    <row r="91" spans="1:5">
      <c r="A91" s="221"/>
      <c r="B91" s="224"/>
      <c r="C91" s="221"/>
      <c r="D91" s="600"/>
      <c r="E91" s="222"/>
    </row>
    <row r="92" spans="1:5" ht="25.5">
      <c r="A92" s="219" t="s">
        <v>345</v>
      </c>
      <c r="B92" s="225" t="s">
        <v>447</v>
      </c>
      <c r="C92" s="221"/>
      <c r="D92" s="600"/>
      <c r="E92" s="222"/>
    </row>
    <row r="93" spans="1:5">
      <c r="A93" s="221"/>
      <c r="B93" s="224" t="s">
        <v>54</v>
      </c>
      <c r="C93" s="221">
        <v>0</v>
      </c>
      <c r="D93" s="600"/>
      <c r="E93" s="222">
        <f>C93*D93</f>
        <v>0</v>
      </c>
    </row>
    <row r="94" spans="1:5">
      <c r="A94" s="221"/>
      <c r="B94" s="224"/>
      <c r="C94" s="221"/>
      <c r="D94" s="600"/>
      <c r="E94" s="222"/>
    </row>
    <row r="95" spans="1:5" ht="25.5">
      <c r="A95" s="219" t="s">
        <v>347</v>
      </c>
      <c r="B95" s="225" t="s">
        <v>448</v>
      </c>
      <c r="C95" s="221"/>
      <c r="D95" s="600"/>
      <c r="E95" s="222"/>
    </row>
    <row r="96" spans="1:5">
      <c r="A96" s="221"/>
      <c r="B96" s="224" t="s">
        <v>54</v>
      </c>
      <c r="C96" s="221">
        <v>0</v>
      </c>
      <c r="D96" s="600"/>
      <c r="E96" s="222">
        <f>C96*D96</f>
        <v>0</v>
      </c>
    </row>
    <row r="97" spans="1:5">
      <c r="A97" s="221"/>
      <c r="B97" s="224"/>
      <c r="C97" s="221"/>
      <c r="D97" s="600"/>
      <c r="E97" s="222"/>
    </row>
    <row r="98" spans="1:5">
      <c r="A98" s="163" t="s">
        <v>389</v>
      </c>
      <c r="B98" s="175" t="s">
        <v>449</v>
      </c>
      <c r="D98" s="597"/>
      <c r="E98" s="166"/>
    </row>
    <row r="99" spans="1:5">
      <c r="A99" s="163" t="s">
        <v>349</v>
      </c>
      <c r="B99" s="177" t="s">
        <v>450</v>
      </c>
    </row>
    <row r="100" spans="1:5">
      <c r="B100" s="174" t="s">
        <v>54</v>
      </c>
      <c r="C100" s="160">
        <v>10</v>
      </c>
      <c r="E100" s="162">
        <f>C100*D100</f>
        <v>0</v>
      </c>
    </row>
    <row r="101" spans="1:5">
      <c r="B101" s="174"/>
    </row>
    <row r="102" spans="1:5">
      <c r="A102" s="163" t="s">
        <v>351</v>
      </c>
      <c r="B102" s="177" t="s">
        <v>451</v>
      </c>
    </row>
    <row r="103" spans="1:5">
      <c r="B103" s="174" t="s">
        <v>54</v>
      </c>
      <c r="C103" s="160">
        <v>1</v>
      </c>
      <c r="E103" s="162">
        <f>C103*D103</f>
        <v>0</v>
      </c>
    </row>
    <row r="104" spans="1:5">
      <c r="B104" s="174"/>
    </row>
    <row r="105" spans="1:5">
      <c r="A105" s="163" t="s">
        <v>353</v>
      </c>
      <c r="B105" s="164" t="s">
        <v>452</v>
      </c>
      <c r="C105" s="178"/>
      <c r="D105" s="596"/>
      <c r="E105" s="166"/>
    </row>
    <row r="106" spans="1:5">
      <c r="B106" s="174" t="s">
        <v>54</v>
      </c>
      <c r="C106" s="160">
        <v>15</v>
      </c>
      <c r="E106" s="166">
        <f>C106*D106</f>
        <v>0</v>
      </c>
    </row>
    <row r="107" spans="1:5">
      <c r="B107" s="174"/>
      <c r="E107" s="166"/>
    </row>
    <row r="108" spans="1:5">
      <c r="A108" s="163" t="s">
        <v>355</v>
      </c>
      <c r="B108" s="164" t="s">
        <v>453</v>
      </c>
      <c r="C108" s="178"/>
      <c r="D108" s="596"/>
      <c r="E108" s="166"/>
    </row>
    <row r="109" spans="1:5">
      <c r="B109" s="174" t="s">
        <v>54</v>
      </c>
      <c r="C109" s="160">
        <v>0</v>
      </c>
      <c r="E109" s="166">
        <f>C109*D109</f>
        <v>0</v>
      </c>
    </row>
    <row r="110" spans="1:5">
      <c r="B110" s="174"/>
      <c r="E110" s="166"/>
    </row>
    <row r="111" spans="1:5">
      <c r="A111" s="219" t="s">
        <v>389</v>
      </c>
      <c r="B111" s="220" t="s">
        <v>454</v>
      </c>
      <c r="C111" s="221"/>
      <c r="D111" s="601"/>
      <c r="E111" s="227"/>
    </row>
    <row r="112" spans="1:5" ht="25.5">
      <c r="A112" s="219" t="s">
        <v>357</v>
      </c>
      <c r="B112" s="225" t="s">
        <v>455</v>
      </c>
      <c r="C112" s="221"/>
      <c r="D112" s="601"/>
      <c r="E112" s="227"/>
    </row>
    <row r="113" spans="1:5">
      <c r="A113" s="221"/>
      <c r="B113" s="224" t="s">
        <v>410</v>
      </c>
      <c r="C113" s="221">
        <v>0</v>
      </c>
      <c r="D113" s="600"/>
      <c r="E113" s="227">
        <f>C113*D113</f>
        <v>0</v>
      </c>
    </row>
    <row r="114" spans="1:5">
      <c r="A114" s="221"/>
      <c r="B114" s="224"/>
      <c r="C114" s="221"/>
      <c r="D114" s="600"/>
      <c r="E114" s="227"/>
    </row>
    <row r="115" spans="1:5">
      <c r="A115" s="219" t="s">
        <v>389</v>
      </c>
      <c r="B115" s="220" t="s">
        <v>456</v>
      </c>
      <c r="C115" s="221"/>
      <c r="D115" s="601"/>
      <c r="E115" s="227"/>
    </row>
    <row r="116" spans="1:5" ht="25.5" customHeight="1">
      <c r="A116" s="219" t="s">
        <v>359</v>
      </c>
      <c r="B116" s="225" t="s">
        <v>457</v>
      </c>
      <c r="C116" s="221"/>
      <c r="D116" s="601"/>
      <c r="E116" s="227"/>
    </row>
    <row r="117" spans="1:5">
      <c r="A117" s="221"/>
      <c r="B117" s="224" t="s">
        <v>410</v>
      </c>
      <c r="C117" s="221">
        <v>0</v>
      </c>
      <c r="D117" s="600"/>
      <c r="E117" s="227">
        <f>C117*D117</f>
        <v>0</v>
      </c>
    </row>
    <row r="118" spans="1:5" ht="27" customHeight="1">
      <c r="A118" s="219" t="s">
        <v>361</v>
      </c>
      <c r="B118" s="225" t="s">
        <v>458</v>
      </c>
      <c r="C118" s="221"/>
      <c r="D118" s="601"/>
      <c r="E118" s="227"/>
    </row>
    <row r="119" spans="1:5">
      <c r="B119" s="174" t="s">
        <v>410</v>
      </c>
      <c r="C119" s="160">
        <v>20</v>
      </c>
      <c r="E119" s="166">
        <f>C119*D119</f>
        <v>0</v>
      </c>
    </row>
    <row r="120" spans="1:5">
      <c r="B120" s="174"/>
      <c r="E120" s="166"/>
    </row>
    <row r="121" spans="1:5" ht="27" customHeight="1">
      <c r="A121" s="163" t="s">
        <v>363</v>
      </c>
      <c r="B121" s="171" t="s">
        <v>459</v>
      </c>
      <c r="D121" s="597"/>
      <c r="E121" s="166"/>
    </row>
    <row r="122" spans="1:5">
      <c r="B122" s="174" t="s">
        <v>410</v>
      </c>
      <c r="C122" s="160">
        <v>20</v>
      </c>
      <c r="E122" s="166">
        <f>C122*D122</f>
        <v>0</v>
      </c>
    </row>
    <row r="123" spans="1:5">
      <c r="B123" s="174"/>
      <c r="E123" s="166"/>
    </row>
    <row r="124" spans="1:5" ht="24.75" customHeight="1">
      <c r="A124" s="219" t="s">
        <v>365</v>
      </c>
      <c r="B124" s="225" t="s">
        <v>460</v>
      </c>
      <c r="C124" s="221"/>
      <c r="D124" s="601"/>
      <c r="E124" s="227"/>
    </row>
    <row r="125" spans="1:5">
      <c r="A125" s="221"/>
      <c r="B125" s="224" t="s">
        <v>410</v>
      </c>
      <c r="C125" s="221">
        <v>0</v>
      </c>
      <c r="D125" s="600"/>
      <c r="E125" s="227">
        <f>C125*D125</f>
        <v>0</v>
      </c>
    </row>
    <row r="126" spans="1:5">
      <c r="A126" s="221"/>
      <c r="B126" s="224"/>
      <c r="C126" s="221"/>
      <c r="D126" s="600"/>
      <c r="E126" s="227"/>
    </row>
    <row r="127" spans="1:5" ht="27" customHeight="1">
      <c r="A127" s="219" t="s">
        <v>367</v>
      </c>
      <c r="B127" s="225" t="s">
        <v>461</v>
      </c>
      <c r="C127" s="221"/>
      <c r="D127" s="601"/>
      <c r="E127" s="227"/>
    </row>
    <row r="128" spans="1:5">
      <c r="A128" s="221"/>
      <c r="B128" s="224" t="s">
        <v>410</v>
      </c>
      <c r="C128" s="221">
        <v>0</v>
      </c>
      <c r="D128" s="600"/>
      <c r="E128" s="227">
        <f>C128*D128</f>
        <v>0</v>
      </c>
    </row>
    <row r="129" spans="1:5">
      <c r="B129" s="174"/>
    </row>
    <row r="130" spans="1:5" s="152" customFormat="1">
      <c r="A130" s="152" t="s">
        <v>462</v>
      </c>
      <c r="B130" s="153"/>
      <c r="D130" s="595"/>
      <c r="E130" s="155">
        <f>SUM(E5:E129)</f>
        <v>0</v>
      </c>
    </row>
  </sheetData>
  <sheetProtection algorithmName="SHA-512" hashValue="7UtZfUYuhJ9p2ZZ5qN0h0Yx1jz032bxnQymyRHpn4UCNn67PRpQdb1o0D8uSa6frdFR8MKRKQPG08emZgGPSGw==" saltValue="GRsNTW/vJu2prFMqF8ON/g=="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rowBreaks count="2" manualBreakCount="2">
    <brk id="56" max="4" man="1"/>
    <brk id="110"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F06C1-116B-40D2-93F7-B874BD2EF89A}">
  <sheetPr>
    <tabColor rgb="FFFF3300"/>
  </sheetPr>
  <dimension ref="A2:E41"/>
  <sheetViews>
    <sheetView view="pageBreakPreview" zoomScale="130" zoomScaleNormal="100" zoomScaleSheetLayoutView="130" workbookViewId="0">
      <pane ySplit="2" topLeftCell="A3" activePane="bottomLeft" state="frozen"/>
      <selection activeCell="D6" sqref="D6"/>
      <selection pane="bottomLeft" activeCell="K27" sqref="K27"/>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5" ht="13.5" thickBot="1">
      <c r="A2" s="156" t="s">
        <v>287</v>
      </c>
      <c r="B2" s="157" t="s">
        <v>288</v>
      </c>
      <c r="C2" s="156" t="s">
        <v>289</v>
      </c>
      <c r="D2" s="594" t="s">
        <v>290</v>
      </c>
      <c r="E2" s="159" t="s">
        <v>291</v>
      </c>
    </row>
    <row r="4" spans="1:5" s="152" customFormat="1">
      <c r="A4" s="152" t="s">
        <v>463</v>
      </c>
      <c r="B4" s="153"/>
      <c r="D4" s="599"/>
      <c r="E4" s="155"/>
    </row>
    <row r="5" spans="1:5">
      <c r="A5" s="163" t="s">
        <v>293</v>
      </c>
      <c r="B5" s="153" t="s">
        <v>464</v>
      </c>
      <c r="D5" s="597"/>
      <c r="E5" s="169"/>
    </row>
    <row r="6" spans="1:5" ht="25.5">
      <c r="A6" s="163" t="s">
        <v>389</v>
      </c>
      <c r="B6" s="171" t="s">
        <v>465</v>
      </c>
      <c r="D6" s="597"/>
      <c r="E6" s="169"/>
    </row>
    <row r="7" spans="1:5">
      <c r="A7" s="163" t="s">
        <v>389</v>
      </c>
      <c r="B7" s="179" t="s">
        <v>466</v>
      </c>
      <c r="D7" s="597"/>
      <c r="E7" s="169"/>
    </row>
    <row r="8" spans="1:5">
      <c r="A8" s="163" t="s">
        <v>389</v>
      </c>
      <c r="B8" s="180" t="s">
        <v>467</v>
      </c>
      <c r="D8" s="597"/>
      <c r="E8" s="169"/>
    </row>
    <row r="9" spans="1:5">
      <c r="A9" s="163" t="s">
        <v>389</v>
      </c>
      <c r="B9" s="180" t="s">
        <v>468</v>
      </c>
      <c r="D9" s="597"/>
      <c r="E9" s="169"/>
    </row>
    <row r="10" spans="1:5">
      <c r="A10" s="163" t="s">
        <v>389</v>
      </c>
      <c r="B10" s="180" t="s">
        <v>469</v>
      </c>
      <c r="D10" s="597"/>
      <c r="E10" s="169"/>
    </row>
    <row r="11" spans="1:5">
      <c r="A11" s="163" t="s">
        <v>389</v>
      </c>
      <c r="B11" s="180" t="s">
        <v>470</v>
      </c>
      <c r="D11" s="597"/>
      <c r="E11" s="169"/>
    </row>
    <row r="12" spans="1:5">
      <c r="A12" s="163" t="s">
        <v>389</v>
      </c>
      <c r="B12" s="181" t="s">
        <v>471</v>
      </c>
      <c r="D12" s="597"/>
      <c r="E12" s="169"/>
    </row>
    <row r="13" spans="1:5">
      <c r="A13" s="163" t="s">
        <v>389</v>
      </c>
      <c r="B13" s="181" t="s">
        <v>472</v>
      </c>
      <c r="D13" s="597"/>
      <c r="E13" s="169"/>
    </row>
    <row r="14" spans="1:5">
      <c r="A14" s="163"/>
      <c r="B14" s="174" t="s">
        <v>54</v>
      </c>
      <c r="C14" s="160">
        <v>0</v>
      </c>
      <c r="E14" s="162">
        <f>C14*D14</f>
        <v>0</v>
      </c>
    </row>
    <row r="15" spans="1:5">
      <c r="A15" s="163"/>
      <c r="B15" s="174"/>
    </row>
    <row r="16" spans="1:5">
      <c r="A16" s="163" t="s">
        <v>295</v>
      </c>
      <c r="B16" s="171" t="s">
        <v>473</v>
      </c>
      <c r="D16" s="597"/>
    </row>
    <row r="17" spans="1:5">
      <c r="A17" s="163"/>
      <c r="B17" s="174" t="s">
        <v>410</v>
      </c>
      <c r="C17" s="160">
        <v>0</v>
      </c>
      <c r="E17" s="162">
        <f>C17*D17</f>
        <v>0</v>
      </c>
    </row>
    <row r="18" spans="1:5">
      <c r="A18" s="163"/>
      <c r="B18" s="174"/>
    </row>
    <row r="19" spans="1:5">
      <c r="A19" s="163" t="s">
        <v>297</v>
      </c>
      <c r="B19" s="171" t="s">
        <v>474</v>
      </c>
      <c r="D19" s="597"/>
    </row>
    <row r="20" spans="1:5">
      <c r="A20" s="163"/>
      <c r="B20" s="174" t="s">
        <v>54</v>
      </c>
      <c r="C20" s="160">
        <v>0</v>
      </c>
      <c r="E20" s="162">
        <f>C20*D20</f>
        <v>0</v>
      </c>
    </row>
    <row r="21" spans="1:5">
      <c r="A21" s="163"/>
      <c r="B21" s="174"/>
    </row>
    <row r="22" spans="1:5">
      <c r="A22" s="163" t="s">
        <v>299</v>
      </c>
      <c r="B22" s="171" t="s">
        <v>475</v>
      </c>
      <c r="D22" s="597"/>
    </row>
    <row r="23" spans="1:5">
      <c r="A23" s="163"/>
      <c r="B23" s="174" t="s">
        <v>54</v>
      </c>
      <c r="C23" s="160">
        <v>1</v>
      </c>
      <c r="E23" s="162">
        <f>C23*D23</f>
        <v>0</v>
      </c>
    </row>
    <row r="24" spans="1:5">
      <c r="A24" s="163"/>
      <c r="B24" s="174"/>
    </row>
    <row r="25" spans="1:5">
      <c r="A25" s="163" t="s">
        <v>307</v>
      </c>
      <c r="B25" s="171" t="s">
        <v>476</v>
      </c>
      <c r="D25" s="597"/>
    </row>
    <row r="26" spans="1:5">
      <c r="A26" s="163"/>
      <c r="B26" s="174" t="s">
        <v>54</v>
      </c>
      <c r="C26" s="160">
        <v>0</v>
      </c>
      <c r="E26" s="162">
        <f>C26*D26</f>
        <v>0</v>
      </c>
    </row>
    <row r="27" spans="1:5">
      <c r="A27" s="163"/>
      <c r="B27" s="174"/>
    </row>
    <row r="28" spans="1:5">
      <c r="A28" s="163" t="s">
        <v>309</v>
      </c>
      <c r="B28" s="171" t="s">
        <v>477</v>
      </c>
      <c r="D28" s="597"/>
    </row>
    <row r="29" spans="1:5">
      <c r="A29" s="163"/>
      <c r="B29" s="174" t="s">
        <v>410</v>
      </c>
      <c r="C29" s="160">
        <v>100</v>
      </c>
      <c r="E29" s="162">
        <f>C29*D29</f>
        <v>0</v>
      </c>
    </row>
    <row r="30" spans="1:5">
      <c r="A30" s="163"/>
      <c r="B30" s="174"/>
    </row>
    <row r="31" spans="1:5" ht="38.25">
      <c r="A31" s="163" t="s">
        <v>311</v>
      </c>
      <c r="B31" s="171" t="s">
        <v>478</v>
      </c>
      <c r="D31" s="597"/>
    </row>
    <row r="32" spans="1:5">
      <c r="B32" s="174" t="s">
        <v>410</v>
      </c>
      <c r="C32" s="160">
        <v>100</v>
      </c>
      <c r="E32" s="162">
        <f>C32*D32</f>
        <v>0</v>
      </c>
    </row>
    <row r="33" spans="1:5">
      <c r="B33" s="174"/>
    </row>
    <row r="34" spans="1:5" ht="25.5">
      <c r="A34" s="163" t="s">
        <v>313</v>
      </c>
      <c r="B34" s="171" t="s">
        <v>479</v>
      </c>
      <c r="D34" s="597"/>
    </row>
    <row r="35" spans="1:5">
      <c r="B35" s="174" t="s">
        <v>410</v>
      </c>
      <c r="C35" s="160">
        <v>0</v>
      </c>
      <c r="E35" s="162">
        <f>C35*D35</f>
        <v>0</v>
      </c>
    </row>
    <row r="36" spans="1:5">
      <c r="B36" s="174"/>
    </row>
    <row r="37" spans="1:5">
      <c r="A37" s="163" t="s">
        <v>315</v>
      </c>
      <c r="B37" s="171" t="s">
        <v>480</v>
      </c>
      <c r="D37" s="597"/>
      <c r="E37" s="169"/>
    </row>
    <row r="38" spans="1:5" ht="30" customHeight="1">
      <c r="A38" s="163" t="s">
        <v>389</v>
      </c>
      <c r="B38" s="171" t="s">
        <v>481</v>
      </c>
      <c r="D38" s="597"/>
      <c r="E38" s="169"/>
    </row>
    <row r="39" spans="1:5">
      <c r="B39" s="174" t="s">
        <v>54</v>
      </c>
      <c r="C39" s="160">
        <v>0</v>
      </c>
      <c r="E39" s="162">
        <f>C39*D39</f>
        <v>0</v>
      </c>
    </row>
    <row r="40" spans="1:5">
      <c r="B40" s="174"/>
    </row>
    <row r="41" spans="1:5" s="152" customFormat="1">
      <c r="A41" s="152" t="s">
        <v>482</v>
      </c>
      <c r="B41" s="153"/>
      <c r="D41" s="595"/>
      <c r="E41" s="155">
        <f>SUM(E5:E40)</f>
        <v>0</v>
      </c>
    </row>
  </sheetData>
  <sheetProtection algorithmName="SHA-512" hashValue="9kkGrS4GbcAhVUG24c8nnFcml1C+T7tiHzQMjG57B4r1V+5Pq3+T+5eEuJ30Q4y2JEaWn1KUDSAA7JTA4UrUmA==" saltValue="sEdKgstA4xTclD2r1zaqI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CDFAE-FD14-4209-AA57-7FD11BC23602}">
  <sheetPr>
    <tabColor rgb="FFFF3300"/>
  </sheetPr>
  <dimension ref="A2:E148"/>
  <sheetViews>
    <sheetView view="pageBreakPreview" zoomScale="130" zoomScaleNormal="100" zoomScaleSheetLayoutView="130" workbookViewId="0">
      <pane ySplit="2" topLeftCell="A108" activePane="bottomLeft" state="frozen"/>
      <selection activeCell="D6" sqref="D6"/>
      <selection pane="bottomLeft" activeCell="D1" sqref="D1:D1048576"/>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5" ht="13.5" thickBot="1">
      <c r="A2" s="156" t="s">
        <v>287</v>
      </c>
      <c r="B2" s="157" t="s">
        <v>288</v>
      </c>
      <c r="C2" s="156" t="s">
        <v>289</v>
      </c>
      <c r="D2" s="594" t="s">
        <v>290</v>
      </c>
      <c r="E2" s="159" t="s">
        <v>291</v>
      </c>
    </row>
    <row r="4" spans="1:5" s="152" customFormat="1">
      <c r="A4" s="152" t="s">
        <v>483</v>
      </c>
      <c r="B4" s="153"/>
      <c r="D4" s="599"/>
      <c r="E4" s="155"/>
    </row>
    <row r="5" spans="1:5">
      <c r="B5" s="153" t="s">
        <v>484</v>
      </c>
    </row>
    <row r="6" spans="1:5">
      <c r="B6" s="153" t="s">
        <v>485</v>
      </c>
    </row>
    <row r="7" spans="1:5">
      <c r="B7" s="153" t="s">
        <v>486</v>
      </c>
    </row>
    <row r="8" spans="1:5" s="152" customFormat="1" ht="85.5" customHeight="1">
      <c r="A8" s="163" t="s">
        <v>293</v>
      </c>
      <c r="B8" s="171" t="s">
        <v>487</v>
      </c>
      <c r="C8" s="171"/>
      <c r="D8" s="597"/>
      <c r="E8" s="169"/>
    </row>
    <row r="9" spans="1:5" s="152" customFormat="1">
      <c r="B9" s="174" t="s">
        <v>54</v>
      </c>
      <c r="C9" s="171">
        <v>0</v>
      </c>
      <c r="D9" s="595"/>
      <c r="E9" s="162">
        <f>C9*D9</f>
        <v>0</v>
      </c>
    </row>
    <row r="10" spans="1:5" s="152" customFormat="1">
      <c r="A10" s="163"/>
      <c r="B10" s="174"/>
      <c r="C10" s="171"/>
      <c r="D10" s="595"/>
      <c r="E10" s="162"/>
    </row>
    <row r="11" spans="1:5" s="152" customFormat="1">
      <c r="A11" s="163"/>
      <c r="B11" s="195" t="s">
        <v>488</v>
      </c>
      <c r="C11" s="171"/>
      <c r="D11" s="595"/>
      <c r="E11" s="162"/>
    </row>
    <row r="12" spans="1:5" s="152" customFormat="1">
      <c r="A12" s="163"/>
      <c r="B12" s="195" t="s">
        <v>489</v>
      </c>
      <c r="C12" s="160"/>
      <c r="D12" s="595"/>
      <c r="E12" s="162"/>
    </row>
    <row r="13" spans="1:5" s="152" customFormat="1" ht="52.5" customHeight="1">
      <c r="A13" s="163" t="s">
        <v>295</v>
      </c>
      <c r="B13" s="171" t="s">
        <v>490</v>
      </c>
      <c r="C13" s="171"/>
      <c r="D13" s="597"/>
      <c r="E13" s="162"/>
    </row>
    <row r="14" spans="1:5" s="152" customFormat="1">
      <c r="B14" s="174" t="s">
        <v>54</v>
      </c>
      <c r="C14" s="171">
        <v>0</v>
      </c>
      <c r="D14" s="595"/>
      <c r="E14" s="162">
        <f>C14*D14</f>
        <v>0</v>
      </c>
    </row>
    <row r="15" spans="1:5" s="152" customFormat="1">
      <c r="A15" s="163"/>
      <c r="B15" s="174"/>
      <c r="C15" s="171"/>
      <c r="D15" s="595"/>
      <c r="E15" s="162"/>
    </row>
    <row r="16" spans="1:5" s="152" customFormat="1">
      <c r="A16" s="163"/>
      <c r="B16" s="195" t="s">
        <v>491</v>
      </c>
      <c r="C16" s="171"/>
      <c r="D16" s="595"/>
      <c r="E16" s="162"/>
    </row>
    <row r="17" spans="1:5" s="152" customFormat="1">
      <c r="A17" s="163"/>
      <c r="B17" s="153" t="s">
        <v>492</v>
      </c>
      <c r="C17" s="160"/>
      <c r="D17" s="595"/>
      <c r="E17" s="162"/>
    </row>
    <row r="18" spans="1:5" s="152" customFormat="1" ht="43.5" customHeight="1">
      <c r="A18" s="163" t="s">
        <v>297</v>
      </c>
      <c r="B18" s="171" t="s">
        <v>493</v>
      </c>
      <c r="C18" s="160"/>
      <c r="D18" s="597"/>
      <c r="E18" s="162"/>
    </row>
    <row r="19" spans="1:5" s="152" customFormat="1">
      <c r="B19" s="174" t="s">
        <v>54</v>
      </c>
      <c r="C19" s="160">
        <v>0</v>
      </c>
      <c r="D19" s="595"/>
      <c r="E19" s="162">
        <f>C19*D19</f>
        <v>0</v>
      </c>
    </row>
    <row r="20" spans="1:5">
      <c r="C20" s="171"/>
    </row>
    <row r="21" spans="1:5" s="152" customFormat="1">
      <c r="A21" s="160"/>
      <c r="B21" s="195" t="s">
        <v>494</v>
      </c>
      <c r="C21" s="171"/>
      <c r="D21" s="595"/>
      <c r="E21" s="162"/>
    </row>
    <row r="22" spans="1:5" s="152" customFormat="1">
      <c r="B22" s="153" t="s">
        <v>495</v>
      </c>
      <c r="C22" s="160"/>
      <c r="D22" s="595"/>
      <c r="E22" s="162"/>
    </row>
    <row r="23" spans="1:5" s="152" customFormat="1" ht="68.25" customHeight="1">
      <c r="A23" s="163" t="s">
        <v>299</v>
      </c>
      <c r="B23" s="171" t="s">
        <v>496</v>
      </c>
      <c r="C23" s="160"/>
      <c r="D23" s="597"/>
      <c r="E23" s="162"/>
    </row>
    <row r="24" spans="1:5" s="152" customFormat="1">
      <c r="B24" s="174" t="s">
        <v>54</v>
      </c>
      <c r="C24" s="160">
        <v>1</v>
      </c>
      <c r="D24" s="595"/>
      <c r="E24" s="162">
        <f>C24*D24</f>
        <v>0</v>
      </c>
    </row>
    <row r="25" spans="1:5" ht="6.75" customHeight="1">
      <c r="C25" s="171"/>
    </row>
    <row r="26" spans="1:5" s="152" customFormat="1">
      <c r="A26" s="160"/>
      <c r="B26" s="153" t="s">
        <v>497</v>
      </c>
      <c r="C26" s="160"/>
      <c r="D26" s="595"/>
      <c r="E26" s="162"/>
    </row>
    <row r="27" spans="1:5" s="152" customFormat="1" ht="25.5">
      <c r="A27" s="163" t="s">
        <v>307</v>
      </c>
      <c r="B27" s="171" t="s">
        <v>498</v>
      </c>
      <c r="C27" s="160"/>
      <c r="D27" s="597"/>
      <c r="E27" s="162"/>
    </row>
    <row r="28" spans="1:5" s="152" customFormat="1">
      <c r="B28" s="174" t="s">
        <v>54</v>
      </c>
      <c r="C28" s="160">
        <v>1</v>
      </c>
      <c r="D28" s="595"/>
      <c r="E28" s="162">
        <f>C28*D28</f>
        <v>0</v>
      </c>
    </row>
    <row r="29" spans="1:5" s="152" customFormat="1" ht="9" customHeight="1">
      <c r="A29" s="160"/>
      <c r="B29" s="174"/>
      <c r="C29" s="171"/>
      <c r="D29" s="595"/>
      <c r="E29" s="162"/>
    </row>
    <row r="30" spans="1:5" s="152" customFormat="1">
      <c r="A30" s="160"/>
      <c r="B30" s="195" t="s">
        <v>499</v>
      </c>
      <c r="C30" s="171"/>
      <c r="D30" s="595"/>
      <c r="E30" s="162"/>
    </row>
    <row r="31" spans="1:5" s="152" customFormat="1">
      <c r="B31" s="153" t="s">
        <v>500</v>
      </c>
      <c r="C31" s="160"/>
      <c r="D31" s="595"/>
      <c r="E31" s="162"/>
    </row>
    <row r="32" spans="1:5" s="152" customFormat="1" ht="81.75" customHeight="1">
      <c r="A32" s="163" t="s">
        <v>309</v>
      </c>
      <c r="B32" s="171" t="s">
        <v>501</v>
      </c>
      <c r="C32" s="160"/>
      <c r="D32" s="597"/>
      <c r="E32" s="162"/>
    </row>
    <row r="33" spans="1:5" s="152" customFormat="1">
      <c r="A33" s="160"/>
      <c r="B33" s="174" t="s">
        <v>54</v>
      </c>
      <c r="C33" s="160">
        <v>0</v>
      </c>
      <c r="D33" s="595"/>
      <c r="E33" s="162">
        <f>C33*D33</f>
        <v>0</v>
      </c>
    </row>
    <row r="34" spans="1:5" ht="8.25" customHeight="1">
      <c r="C34" s="171"/>
    </row>
    <row r="35" spans="1:5" s="152" customFormat="1">
      <c r="B35" s="153" t="s">
        <v>502</v>
      </c>
      <c r="C35" s="160"/>
      <c r="D35" s="595"/>
      <c r="E35" s="162"/>
    </row>
    <row r="36" spans="1:5" s="152" customFormat="1" ht="80.25" customHeight="1">
      <c r="A36" s="163" t="s">
        <v>311</v>
      </c>
      <c r="B36" s="171" t="s">
        <v>503</v>
      </c>
      <c r="C36" s="160"/>
      <c r="D36" s="597"/>
      <c r="E36" s="162"/>
    </row>
    <row r="37" spans="1:5" s="152" customFormat="1">
      <c r="B37" s="174" t="s">
        <v>54</v>
      </c>
      <c r="C37" s="160">
        <v>0</v>
      </c>
      <c r="D37" s="595"/>
      <c r="E37" s="162">
        <f>C37*D37</f>
        <v>0</v>
      </c>
    </row>
    <row r="38" spans="1:5" s="152" customFormat="1" ht="9" customHeight="1">
      <c r="B38" s="174"/>
      <c r="C38" s="171"/>
      <c r="D38" s="595"/>
      <c r="E38" s="162"/>
    </row>
    <row r="39" spans="1:5" s="152" customFormat="1" ht="15.75" customHeight="1">
      <c r="B39" s="153" t="s">
        <v>504</v>
      </c>
      <c r="C39" s="160"/>
      <c r="D39" s="595"/>
      <c r="E39" s="162"/>
    </row>
    <row r="40" spans="1:5" s="152" customFormat="1" ht="43.5" customHeight="1">
      <c r="A40" s="163" t="s">
        <v>313</v>
      </c>
      <c r="B40" s="171" t="s">
        <v>505</v>
      </c>
      <c r="C40" s="160"/>
      <c r="D40" s="597"/>
      <c r="E40" s="162"/>
    </row>
    <row r="41" spans="1:5" s="152" customFormat="1">
      <c r="B41" s="174" t="s">
        <v>54</v>
      </c>
      <c r="C41" s="160">
        <v>0</v>
      </c>
      <c r="D41" s="595"/>
      <c r="E41" s="162">
        <f>C41*D41</f>
        <v>0</v>
      </c>
    </row>
    <row r="42" spans="1:5">
      <c r="C42" s="171"/>
    </row>
    <row r="43" spans="1:5" s="152" customFormat="1">
      <c r="A43" s="160"/>
      <c r="B43" s="153" t="s">
        <v>506</v>
      </c>
      <c r="C43" s="160"/>
      <c r="D43" s="595"/>
      <c r="E43" s="162"/>
    </row>
    <row r="44" spans="1:5" s="152" customFormat="1">
      <c r="A44" s="163" t="s">
        <v>315</v>
      </c>
      <c r="B44" s="171" t="s">
        <v>507</v>
      </c>
      <c r="C44" s="160"/>
      <c r="D44" s="597"/>
      <c r="E44" s="162"/>
    </row>
    <row r="45" spans="1:5" s="152" customFormat="1">
      <c r="A45" s="160"/>
      <c r="B45" s="174" t="s">
        <v>54</v>
      </c>
      <c r="C45" s="160">
        <v>0</v>
      </c>
      <c r="D45" s="595"/>
      <c r="E45" s="162">
        <f>C45*D45</f>
        <v>0</v>
      </c>
    </row>
    <row r="46" spans="1:5" s="152" customFormat="1">
      <c r="B46" s="174"/>
      <c r="C46" s="171"/>
      <c r="D46" s="595"/>
      <c r="E46" s="162"/>
    </row>
    <row r="47" spans="1:5" s="152" customFormat="1">
      <c r="B47" s="153" t="s">
        <v>508</v>
      </c>
      <c r="C47" s="160"/>
      <c r="D47" s="595"/>
      <c r="E47" s="162"/>
    </row>
    <row r="48" spans="1:5" s="152" customFormat="1" ht="51">
      <c r="A48" s="163" t="s">
        <v>317</v>
      </c>
      <c r="B48" s="171" t="s">
        <v>509</v>
      </c>
      <c r="C48" s="160"/>
      <c r="D48" s="597"/>
      <c r="E48" s="162"/>
    </row>
    <row r="49" spans="1:5" s="152" customFormat="1">
      <c r="B49" s="174" t="s">
        <v>54</v>
      </c>
      <c r="C49" s="160">
        <v>0</v>
      </c>
      <c r="D49" s="595"/>
      <c r="E49" s="162">
        <f>C49*D49</f>
        <v>0</v>
      </c>
    </row>
    <row r="50" spans="1:5" s="152" customFormat="1">
      <c r="B50" s="174"/>
      <c r="C50" s="171"/>
      <c r="D50" s="595"/>
      <c r="E50" s="162"/>
    </row>
    <row r="51" spans="1:5" s="152" customFormat="1">
      <c r="B51" s="195" t="s">
        <v>510</v>
      </c>
      <c r="C51" s="160"/>
      <c r="D51" s="595"/>
      <c r="E51" s="162"/>
    </row>
    <row r="52" spans="1:5" s="152" customFormat="1" ht="80.25" customHeight="1">
      <c r="A52" s="163" t="s">
        <v>319</v>
      </c>
      <c r="B52" s="171" t="s">
        <v>511</v>
      </c>
      <c r="C52" s="160"/>
      <c r="D52" s="597"/>
      <c r="E52" s="162"/>
    </row>
    <row r="53" spans="1:5" s="152" customFormat="1">
      <c r="A53" s="160"/>
      <c r="B53" s="174" t="s">
        <v>54</v>
      </c>
      <c r="C53" s="160">
        <v>0</v>
      </c>
      <c r="D53" s="595"/>
      <c r="E53" s="162">
        <f>C53*D53</f>
        <v>0</v>
      </c>
    </row>
    <row r="54" spans="1:5" s="152" customFormat="1">
      <c r="B54" s="174"/>
      <c r="C54" s="171"/>
      <c r="D54" s="595"/>
      <c r="E54" s="162"/>
    </row>
    <row r="55" spans="1:5" s="152" customFormat="1">
      <c r="B55" s="195" t="s">
        <v>512</v>
      </c>
      <c r="C55" s="160"/>
      <c r="D55" s="595"/>
      <c r="E55" s="162"/>
    </row>
    <row r="56" spans="1:5" s="152" customFormat="1" ht="13.5" customHeight="1">
      <c r="A56" s="163" t="s">
        <v>321</v>
      </c>
      <c r="B56" s="171" t="s">
        <v>513</v>
      </c>
      <c r="C56" s="160"/>
      <c r="D56" s="597"/>
      <c r="E56" s="162"/>
    </row>
    <row r="57" spans="1:5" s="152" customFormat="1">
      <c r="A57" s="163"/>
      <c r="B57" s="174" t="s">
        <v>410</v>
      </c>
      <c r="C57" s="160">
        <v>100</v>
      </c>
      <c r="D57" s="595"/>
      <c r="E57" s="162">
        <f>C57*D57</f>
        <v>0</v>
      </c>
    </row>
    <row r="58" spans="1:5" s="152" customFormat="1">
      <c r="A58" s="160"/>
      <c r="B58" s="174"/>
      <c r="C58" s="171"/>
      <c r="D58" s="595"/>
      <c r="E58" s="162"/>
    </row>
    <row r="59" spans="1:5" s="152" customFormat="1">
      <c r="A59" s="163"/>
      <c r="B59" s="195" t="s">
        <v>438</v>
      </c>
      <c r="C59" s="160"/>
      <c r="D59" s="595"/>
      <c r="E59" s="162"/>
    </row>
    <row r="60" spans="1:5" s="152" customFormat="1">
      <c r="A60" s="163" t="s">
        <v>323</v>
      </c>
      <c r="B60" s="171" t="s">
        <v>514</v>
      </c>
      <c r="C60" s="160"/>
      <c r="D60" s="597"/>
      <c r="E60" s="162"/>
    </row>
    <row r="61" spans="1:5" s="152" customFormat="1">
      <c r="A61" s="160"/>
      <c r="B61" s="174" t="s">
        <v>410</v>
      </c>
      <c r="C61" s="160">
        <v>100</v>
      </c>
      <c r="D61" s="595"/>
      <c r="E61" s="162">
        <f>C61*D61</f>
        <v>0</v>
      </c>
    </row>
    <row r="62" spans="1:5" s="152" customFormat="1">
      <c r="A62" s="160"/>
      <c r="B62" s="174"/>
      <c r="C62" s="171"/>
      <c r="D62" s="595"/>
      <c r="E62" s="162"/>
    </row>
    <row r="63" spans="1:5" s="152" customFormat="1">
      <c r="B63" s="195" t="s">
        <v>515</v>
      </c>
      <c r="C63" s="160"/>
      <c r="D63" s="595"/>
      <c r="E63" s="162"/>
    </row>
    <row r="64" spans="1:5" s="152" customFormat="1">
      <c r="A64" s="163" t="s">
        <v>325</v>
      </c>
      <c r="B64" s="171" t="s">
        <v>516</v>
      </c>
      <c r="C64" s="160"/>
      <c r="D64" s="597"/>
      <c r="E64" s="162"/>
    </row>
    <row r="65" spans="1:5" s="152" customFormat="1">
      <c r="A65" s="160"/>
      <c r="B65" s="174" t="s">
        <v>517</v>
      </c>
      <c r="C65" s="160">
        <v>1</v>
      </c>
      <c r="D65" s="595"/>
      <c r="E65" s="162">
        <f>C65*D65</f>
        <v>0</v>
      </c>
    </row>
    <row r="66" spans="1:5" s="152" customFormat="1">
      <c r="A66" s="160"/>
      <c r="B66" s="174"/>
      <c r="C66" s="160"/>
      <c r="D66" s="595"/>
      <c r="E66" s="162"/>
    </row>
    <row r="67" spans="1:5" s="152" customFormat="1">
      <c r="A67" s="163" t="s">
        <v>327</v>
      </c>
      <c r="B67" s="171" t="s">
        <v>518</v>
      </c>
      <c r="C67" s="160"/>
      <c r="D67" s="597"/>
      <c r="E67" s="162"/>
    </row>
    <row r="68" spans="1:5" s="152" customFormat="1">
      <c r="B68" s="174" t="s">
        <v>517</v>
      </c>
      <c r="C68" s="160">
        <v>1</v>
      </c>
      <c r="D68" s="595"/>
      <c r="E68" s="162">
        <f>C68*D68</f>
        <v>0</v>
      </c>
    </row>
    <row r="69" spans="1:5" s="152" customFormat="1">
      <c r="A69" s="160"/>
      <c r="B69" s="174"/>
      <c r="C69" s="160"/>
      <c r="D69" s="595"/>
      <c r="E69" s="162"/>
    </row>
    <row r="70" spans="1:5" s="152" customFormat="1">
      <c r="A70" s="163" t="s">
        <v>329</v>
      </c>
      <c r="B70" s="171" t="s">
        <v>519</v>
      </c>
      <c r="C70" s="160"/>
      <c r="D70" s="597"/>
      <c r="E70" s="162"/>
    </row>
    <row r="71" spans="1:5" s="152" customFormat="1">
      <c r="B71" s="174" t="s">
        <v>517</v>
      </c>
      <c r="C71" s="160">
        <v>1</v>
      </c>
      <c r="D71" s="595"/>
      <c r="E71" s="162">
        <f>C71*D71</f>
        <v>0</v>
      </c>
    </row>
    <row r="72" spans="1:5" s="152" customFormat="1">
      <c r="A72" s="160"/>
      <c r="B72" s="174"/>
      <c r="C72" s="160"/>
      <c r="D72" s="595"/>
      <c r="E72" s="162"/>
    </row>
    <row r="73" spans="1:5" s="152" customFormat="1">
      <c r="A73" s="163" t="s">
        <v>331</v>
      </c>
      <c r="B73" s="171" t="s">
        <v>520</v>
      </c>
      <c r="C73" s="160"/>
      <c r="D73" s="597"/>
      <c r="E73" s="162"/>
    </row>
    <row r="74" spans="1:5" s="152" customFormat="1">
      <c r="B74" s="174" t="s">
        <v>517</v>
      </c>
      <c r="C74" s="160">
        <v>1</v>
      </c>
      <c r="D74" s="595"/>
      <c r="E74" s="162">
        <f>C74*D74</f>
        <v>0</v>
      </c>
    </row>
    <row r="75" spans="1:5" s="152" customFormat="1">
      <c r="A75" s="160"/>
      <c r="B75" s="174"/>
      <c r="C75" s="160"/>
      <c r="D75" s="595"/>
      <c r="E75" s="162"/>
    </row>
    <row r="76" spans="1:5" s="152" customFormat="1">
      <c r="A76" s="163" t="s">
        <v>333</v>
      </c>
      <c r="B76" s="171" t="s">
        <v>521</v>
      </c>
      <c r="C76" s="160"/>
      <c r="D76" s="597"/>
      <c r="E76" s="162"/>
    </row>
    <row r="77" spans="1:5" s="152" customFormat="1">
      <c r="B77" s="174" t="s">
        <v>517</v>
      </c>
      <c r="C77" s="160">
        <v>1</v>
      </c>
      <c r="D77" s="595"/>
      <c r="E77" s="162">
        <f>C77*D77</f>
        <v>0</v>
      </c>
    </row>
    <row r="78" spans="1:5" s="152" customFormat="1">
      <c r="A78" s="160"/>
      <c r="B78" s="174"/>
      <c r="C78" s="160"/>
      <c r="D78" s="595"/>
      <c r="E78" s="162"/>
    </row>
    <row r="79" spans="1:5" s="152" customFormat="1">
      <c r="A79" s="163" t="s">
        <v>335</v>
      </c>
      <c r="B79" s="171" t="s">
        <v>522</v>
      </c>
      <c r="C79" s="160"/>
      <c r="D79" s="597"/>
      <c r="E79" s="162"/>
    </row>
    <row r="80" spans="1:5" s="152" customFormat="1">
      <c r="B80" s="174" t="s">
        <v>517</v>
      </c>
      <c r="C80" s="160">
        <v>1</v>
      </c>
      <c r="D80" s="595"/>
      <c r="E80" s="162">
        <f>C80*D80</f>
        <v>0</v>
      </c>
    </row>
    <row r="81" spans="1:5" s="152" customFormat="1">
      <c r="A81" s="160"/>
      <c r="B81" s="174"/>
      <c r="C81" s="160"/>
      <c r="D81" s="595"/>
      <c r="E81" s="162"/>
    </row>
    <row r="82" spans="1:5" s="152" customFormat="1">
      <c r="A82" s="163" t="s">
        <v>337</v>
      </c>
      <c r="B82" s="171" t="s">
        <v>523</v>
      </c>
      <c r="C82" s="160"/>
      <c r="D82" s="597"/>
      <c r="E82" s="162"/>
    </row>
    <row r="83" spans="1:5" s="152" customFormat="1">
      <c r="A83" s="160"/>
      <c r="B83" s="174" t="s">
        <v>52</v>
      </c>
      <c r="C83" s="160">
        <v>1</v>
      </c>
      <c r="D83" s="595"/>
      <c r="E83" s="162">
        <f>C83*D83</f>
        <v>0</v>
      </c>
    </row>
    <row r="84" spans="1:5" s="152" customFormat="1">
      <c r="A84" s="160"/>
      <c r="B84" s="174"/>
      <c r="C84" s="160"/>
      <c r="D84" s="595"/>
      <c r="E84" s="162"/>
    </row>
    <row r="85" spans="1:5">
      <c r="B85" s="153" t="s">
        <v>524</v>
      </c>
    </row>
    <row r="86" spans="1:5">
      <c r="B86" s="153" t="s">
        <v>525</v>
      </c>
    </row>
    <row r="87" spans="1:5">
      <c r="B87" s="153" t="s">
        <v>526</v>
      </c>
    </row>
    <row r="88" spans="1:5" s="152" customFormat="1">
      <c r="A88" s="163" t="s">
        <v>339</v>
      </c>
      <c r="B88" s="171" t="s">
        <v>527</v>
      </c>
      <c r="C88" s="171"/>
      <c r="D88" s="597"/>
      <c r="E88" s="162"/>
    </row>
    <row r="89" spans="1:5" s="152" customFormat="1">
      <c r="B89" s="174" t="s">
        <v>54</v>
      </c>
      <c r="C89" s="171">
        <v>0</v>
      </c>
      <c r="D89" s="595"/>
      <c r="E89" s="162">
        <f>C89*D89</f>
        <v>0</v>
      </c>
    </row>
    <row r="90" spans="1:5" s="152" customFormat="1">
      <c r="A90" s="163"/>
      <c r="B90" s="174"/>
      <c r="C90" s="160"/>
      <c r="D90" s="595"/>
      <c r="E90" s="162"/>
    </row>
    <row r="91" spans="1:5">
      <c r="A91" s="163"/>
      <c r="B91" s="153" t="s">
        <v>528</v>
      </c>
    </row>
    <row r="92" spans="1:5" s="152" customFormat="1" ht="82.5" customHeight="1">
      <c r="A92" s="163" t="s">
        <v>341</v>
      </c>
      <c r="B92" s="171" t="s">
        <v>529</v>
      </c>
      <c r="C92" s="171"/>
      <c r="D92" s="597"/>
      <c r="E92" s="162"/>
    </row>
    <row r="93" spans="1:5" s="152" customFormat="1">
      <c r="A93" s="163"/>
      <c r="B93" s="174" t="s">
        <v>54</v>
      </c>
      <c r="C93" s="171">
        <v>0</v>
      </c>
      <c r="D93" s="595"/>
      <c r="E93" s="162">
        <f>C93*D93</f>
        <v>0</v>
      </c>
    </row>
    <row r="94" spans="1:5" s="152" customFormat="1">
      <c r="A94" s="163"/>
      <c r="B94" s="174"/>
      <c r="C94" s="171"/>
      <c r="D94" s="595"/>
      <c r="E94" s="162"/>
    </row>
    <row r="95" spans="1:5" s="152" customFormat="1">
      <c r="A95" s="163"/>
      <c r="B95" s="195" t="s">
        <v>530</v>
      </c>
      <c r="C95" s="171"/>
      <c r="D95" s="595"/>
      <c r="E95" s="162"/>
    </row>
    <row r="96" spans="1:5" s="152" customFormat="1">
      <c r="B96" s="195" t="s">
        <v>531</v>
      </c>
      <c r="C96" s="160"/>
      <c r="D96" s="595"/>
      <c r="E96" s="162"/>
    </row>
    <row r="97" spans="1:5" s="152" customFormat="1" ht="39.75" customHeight="1">
      <c r="A97" s="163" t="s">
        <v>343</v>
      </c>
      <c r="B97" s="171" t="s">
        <v>532</v>
      </c>
      <c r="C97" s="171"/>
      <c r="D97" s="597"/>
      <c r="E97" s="162"/>
    </row>
    <row r="98" spans="1:5" s="152" customFormat="1">
      <c r="B98" s="174" t="s">
        <v>54</v>
      </c>
      <c r="C98" s="171">
        <v>0</v>
      </c>
      <c r="D98" s="595"/>
      <c r="E98" s="162">
        <f>C98*D98</f>
        <v>0</v>
      </c>
    </row>
    <row r="99" spans="1:5" s="152" customFormat="1">
      <c r="A99" s="163"/>
      <c r="B99" s="174"/>
      <c r="C99" s="171"/>
      <c r="D99" s="595"/>
      <c r="E99" s="162"/>
    </row>
    <row r="100" spans="1:5" s="152" customFormat="1">
      <c r="A100" s="163"/>
      <c r="B100" s="195" t="s">
        <v>533</v>
      </c>
      <c r="C100" s="171"/>
      <c r="D100" s="595"/>
      <c r="E100" s="162"/>
    </row>
    <row r="101" spans="1:5" s="152" customFormat="1">
      <c r="A101" s="163"/>
      <c r="B101" s="153" t="s">
        <v>534</v>
      </c>
      <c r="C101" s="160"/>
      <c r="D101" s="595"/>
      <c r="E101" s="162"/>
    </row>
    <row r="102" spans="1:5" s="152" customFormat="1" ht="63.75" customHeight="1">
      <c r="A102" s="163" t="s">
        <v>345</v>
      </c>
      <c r="B102" s="171" t="s">
        <v>535</v>
      </c>
      <c r="C102" s="160"/>
      <c r="D102" s="597"/>
      <c r="E102" s="162"/>
    </row>
    <row r="103" spans="1:5" s="152" customFormat="1">
      <c r="B103" s="174" t="s">
        <v>54</v>
      </c>
      <c r="C103" s="160">
        <v>0</v>
      </c>
      <c r="D103" s="595"/>
      <c r="E103" s="162">
        <f>C103*D103</f>
        <v>0</v>
      </c>
    </row>
    <row r="104" spans="1:5">
      <c r="C104" s="171"/>
    </row>
    <row r="105" spans="1:5" s="152" customFormat="1">
      <c r="A105" s="160"/>
      <c r="B105" s="153" t="s">
        <v>536</v>
      </c>
      <c r="C105" s="171"/>
      <c r="D105" s="595"/>
      <c r="E105" s="162"/>
    </row>
    <row r="106" spans="1:5" s="152" customFormat="1">
      <c r="B106" s="153" t="s">
        <v>537</v>
      </c>
      <c r="C106" s="160"/>
      <c r="D106" s="595"/>
      <c r="E106" s="162"/>
    </row>
    <row r="107" spans="1:5" s="152" customFormat="1">
      <c r="A107" s="163" t="s">
        <v>347</v>
      </c>
      <c r="B107" s="171" t="s">
        <v>538</v>
      </c>
      <c r="C107" s="160"/>
      <c r="D107" s="597"/>
      <c r="E107" s="162"/>
    </row>
    <row r="108" spans="1:5" s="152" customFormat="1">
      <c r="B108" s="174" t="s">
        <v>54</v>
      </c>
      <c r="C108" s="160">
        <v>0</v>
      </c>
      <c r="D108" s="595"/>
      <c r="E108" s="162">
        <f>C108*D108</f>
        <v>0</v>
      </c>
    </row>
    <row r="109" spans="1:5" s="152" customFormat="1">
      <c r="A109" s="160"/>
      <c r="B109" s="174"/>
      <c r="C109" s="171"/>
      <c r="D109" s="595"/>
      <c r="E109" s="162"/>
    </row>
    <row r="110" spans="1:5" s="152" customFormat="1">
      <c r="A110" s="160"/>
      <c r="B110" s="195" t="s">
        <v>539</v>
      </c>
      <c r="C110" s="171"/>
      <c r="D110" s="595"/>
      <c r="E110" s="162"/>
    </row>
    <row r="111" spans="1:5" s="152" customFormat="1">
      <c r="A111" s="163"/>
      <c r="B111" s="153" t="s">
        <v>540</v>
      </c>
      <c r="C111" s="160"/>
      <c r="D111" s="595"/>
      <c r="E111" s="162"/>
    </row>
    <row r="112" spans="1:5" s="152" customFormat="1" ht="50.25" customHeight="1">
      <c r="A112" s="163" t="s">
        <v>349</v>
      </c>
      <c r="B112" s="171" t="s">
        <v>541</v>
      </c>
      <c r="C112" s="160"/>
      <c r="D112" s="597"/>
      <c r="E112" s="162"/>
    </row>
    <row r="113" spans="1:5" s="152" customFormat="1">
      <c r="B113" s="174" t="s">
        <v>54</v>
      </c>
      <c r="C113" s="160">
        <v>0</v>
      </c>
      <c r="D113" s="595"/>
      <c r="E113" s="162">
        <f>C113*D113</f>
        <v>0</v>
      </c>
    </row>
    <row r="114" spans="1:5">
      <c r="C114" s="171"/>
    </row>
    <row r="115" spans="1:5" s="152" customFormat="1">
      <c r="B115" s="195" t="s">
        <v>542</v>
      </c>
      <c r="C115" s="160"/>
      <c r="D115" s="595"/>
      <c r="E115" s="162"/>
    </row>
    <row r="116" spans="1:5" s="152" customFormat="1" ht="25.5">
      <c r="A116" s="163" t="s">
        <v>351</v>
      </c>
      <c r="B116" s="171" t="s">
        <v>543</v>
      </c>
      <c r="C116" s="160"/>
      <c r="D116" s="597"/>
      <c r="E116" s="162"/>
    </row>
    <row r="117" spans="1:5" s="152" customFormat="1">
      <c r="B117" s="174" t="s">
        <v>410</v>
      </c>
      <c r="C117" s="171">
        <v>0</v>
      </c>
      <c r="D117" s="595"/>
      <c r="E117" s="162">
        <f>C117*D117</f>
        <v>0</v>
      </c>
    </row>
    <row r="118" spans="1:5" s="152" customFormat="1">
      <c r="A118" s="160"/>
      <c r="B118" s="195" t="s">
        <v>438</v>
      </c>
      <c r="C118" s="160"/>
      <c r="D118" s="595"/>
      <c r="E118" s="162"/>
    </row>
    <row r="119" spans="1:5" s="152" customFormat="1">
      <c r="A119" s="163" t="s">
        <v>353</v>
      </c>
      <c r="B119" s="171" t="s">
        <v>544</v>
      </c>
      <c r="C119" s="160"/>
      <c r="D119" s="597"/>
      <c r="E119" s="162"/>
    </row>
    <row r="120" spans="1:5" s="152" customFormat="1">
      <c r="A120" s="160"/>
      <c r="B120" s="174" t="s">
        <v>410</v>
      </c>
      <c r="C120" s="171">
        <v>0</v>
      </c>
      <c r="D120" s="595"/>
      <c r="E120" s="162">
        <f>C120*D120</f>
        <v>0</v>
      </c>
    </row>
    <row r="121" spans="1:5" s="152" customFormat="1">
      <c r="A121" s="163"/>
      <c r="B121" s="195"/>
      <c r="C121" s="171"/>
      <c r="D121" s="595"/>
      <c r="E121" s="162"/>
    </row>
    <row r="122" spans="1:5" s="152" customFormat="1">
      <c r="B122" s="153" t="s">
        <v>545</v>
      </c>
      <c r="C122" s="160"/>
      <c r="D122" s="595"/>
      <c r="E122" s="162"/>
    </row>
    <row r="123" spans="1:5" s="152" customFormat="1">
      <c r="A123" s="163" t="s">
        <v>355</v>
      </c>
      <c r="B123" s="171" t="s">
        <v>545</v>
      </c>
      <c r="C123" s="160"/>
      <c r="D123" s="597"/>
      <c r="E123" s="162"/>
    </row>
    <row r="124" spans="1:5" s="152" customFormat="1">
      <c r="A124" s="160"/>
      <c r="B124" s="174" t="s">
        <v>54</v>
      </c>
      <c r="C124" s="160">
        <v>0</v>
      </c>
      <c r="D124" s="595"/>
      <c r="E124" s="162">
        <f>C124*D124</f>
        <v>0</v>
      </c>
    </row>
    <row r="125" spans="1:5" s="152" customFormat="1">
      <c r="A125" s="160"/>
      <c r="B125" s="174"/>
      <c r="C125" s="171"/>
      <c r="D125" s="595"/>
      <c r="E125" s="162"/>
    </row>
    <row r="126" spans="1:5" s="152" customFormat="1">
      <c r="B126" s="195" t="s">
        <v>515</v>
      </c>
      <c r="C126" s="160"/>
      <c r="D126" s="595"/>
      <c r="E126" s="162"/>
    </row>
    <row r="127" spans="1:5" s="152" customFormat="1">
      <c r="A127" s="163" t="s">
        <v>357</v>
      </c>
      <c r="B127" s="171" t="s">
        <v>516</v>
      </c>
      <c r="C127" s="160"/>
      <c r="D127" s="597"/>
      <c r="E127" s="162"/>
    </row>
    <row r="128" spans="1:5" s="152" customFormat="1">
      <c r="A128" s="160"/>
      <c r="B128" s="174" t="s">
        <v>517</v>
      </c>
      <c r="C128" s="160">
        <v>0</v>
      </c>
      <c r="D128" s="595"/>
      <c r="E128" s="162">
        <f>C128*D128</f>
        <v>0</v>
      </c>
    </row>
    <row r="129" spans="1:5" s="152" customFormat="1">
      <c r="A129" s="160"/>
      <c r="B129" s="174"/>
      <c r="C129" s="160"/>
      <c r="D129" s="595"/>
      <c r="E129" s="162"/>
    </row>
    <row r="130" spans="1:5" s="152" customFormat="1">
      <c r="A130" s="163" t="s">
        <v>359</v>
      </c>
      <c r="B130" s="171" t="s">
        <v>546</v>
      </c>
      <c r="C130" s="160"/>
      <c r="D130" s="597"/>
      <c r="E130" s="162"/>
    </row>
    <row r="131" spans="1:5" s="152" customFormat="1">
      <c r="B131" s="174" t="s">
        <v>517</v>
      </c>
      <c r="C131" s="160">
        <v>0</v>
      </c>
      <c r="D131" s="595"/>
      <c r="E131" s="162">
        <f>C131*D131</f>
        <v>0</v>
      </c>
    </row>
    <row r="132" spans="1:5" s="152" customFormat="1">
      <c r="A132" s="160"/>
      <c r="B132" s="174"/>
      <c r="C132" s="160"/>
      <c r="D132" s="595"/>
      <c r="E132" s="162"/>
    </row>
    <row r="133" spans="1:5" s="152" customFormat="1">
      <c r="A133" s="163" t="s">
        <v>361</v>
      </c>
      <c r="B133" s="171" t="s">
        <v>547</v>
      </c>
      <c r="C133" s="160"/>
      <c r="D133" s="597"/>
      <c r="E133" s="162"/>
    </row>
    <row r="134" spans="1:5" s="152" customFormat="1">
      <c r="B134" s="174" t="s">
        <v>517</v>
      </c>
      <c r="C134" s="160">
        <v>0</v>
      </c>
      <c r="D134" s="595"/>
      <c r="E134" s="162">
        <f>C134*D134</f>
        <v>0</v>
      </c>
    </row>
    <row r="135" spans="1:5" s="152" customFormat="1">
      <c r="A135" s="160"/>
      <c r="B135" s="174"/>
      <c r="C135" s="160"/>
      <c r="D135" s="595"/>
      <c r="E135" s="162"/>
    </row>
    <row r="136" spans="1:5" s="152" customFormat="1">
      <c r="A136" s="163" t="s">
        <v>363</v>
      </c>
      <c r="B136" s="171" t="s">
        <v>522</v>
      </c>
      <c r="C136" s="160"/>
      <c r="D136" s="597"/>
      <c r="E136" s="162"/>
    </row>
    <row r="137" spans="1:5" s="152" customFormat="1">
      <c r="B137" s="174" t="s">
        <v>517</v>
      </c>
      <c r="C137" s="160">
        <v>0</v>
      </c>
      <c r="D137" s="595"/>
      <c r="E137" s="162">
        <f>C137*D137</f>
        <v>0</v>
      </c>
    </row>
    <row r="138" spans="1:5" s="152" customFormat="1">
      <c r="A138" s="160"/>
      <c r="B138" s="174"/>
      <c r="C138" s="160"/>
      <c r="D138" s="595"/>
      <c r="E138" s="162"/>
    </row>
    <row r="139" spans="1:5" s="152" customFormat="1">
      <c r="A139" s="163" t="s">
        <v>365</v>
      </c>
      <c r="B139" s="171" t="s">
        <v>548</v>
      </c>
      <c r="C139" s="160"/>
      <c r="D139" s="597"/>
      <c r="E139" s="162"/>
    </row>
    <row r="140" spans="1:5" s="152" customFormat="1">
      <c r="B140" s="174" t="s">
        <v>517</v>
      </c>
      <c r="C140" s="160">
        <v>0</v>
      </c>
      <c r="D140" s="595"/>
      <c r="E140" s="162">
        <f>C140*D140</f>
        <v>0</v>
      </c>
    </row>
    <row r="141" spans="1:5" s="152" customFormat="1">
      <c r="A141" s="160"/>
      <c r="B141" s="174"/>
      <c r="C141" s="160"/>
      <c r="D141" s="595"/>
      <c r="E141" s="162"/>
    </row>
    <row r="142" spans="1:5" s="152" customFormat="1">
      <c r="A142" s="163" t="s">
        <v>367</v>
      </c>
      <c r="B142" s="171" t="s">
        <v>549</v>
      </c>
      <c r="C142" s="160"/>
      <c r="D142" s="597"/>
      <c r="E142" s="162"/>
    </row>
    <row r="143" spans="1:5" s="152" customFormat="1">
      <c r="B143" s="174" t="s">
        <v>52</v>
      </c>
      <c r="C143" s="160">
        <v>0</v>
      </c>
      <c r="D143" s="595"/>
      <c r="E143" s="162">
        <f>C143*D143</f>
        <v>0</v>
      </c>
    </row>
    <row r="144" spans="1:5" s="152" customFormat="1">
      <c r="A144" s="160"/>
      <c r="B144" s="174"/>
      <c r="C144" s="160"/>
      <c r="D144" s="595"/>
      <c r="E144" s="162"/>
    </row>
    <row r="145" spans="1:5" s="152" customFormat="1">
      <c r="A145" s="163" t="s">
        <v>369</v>
      </c>
      <c r="B145" s="171" t="s">
        <v>550</v>
      </c>
      <c r="C145" s="160"/>
      <c r="D145" s="597"/>
      <c r="E145" s="162"/>
    </row>
    <row r="146" spans="1:5" s="152" customFormat="1">
      <c r="A146" s="160"/>
      <c r="B146" s="174" t="s">
        <v>517</v>
      </c>
      <c r="C146" s="160">
        <v>0</v>
      </c>
      <c r="D146" s="595"/>
      <c r="E146" s="162">
        <f>C146*D146</f>
        <v>0</v>
      </c>
    </row>
    <row r="147" spans="1:5" s="152" customFormat="1">
      <c r="B147" s="153"/>
      <c r="D147" s="595"/>
      <c r="E147" s="162"/>
    </row>
    <row r="148" spans="1:5" s="152" customFormat="1">
      <c r="A148" s="152" t="s">
        <v>551</v>
      </c>
      <c r="B148" s="153"/>
      <c r="D148" s="599"/>
      <c r="E148" s="155">
        <f>SUM(E5:E147)</f>
        <v>0</v>
      </c>
    </row>
  </sheetData>
  <sheetProtection algorithmName="SHA-512" hashValue="E2krUmiUWkBMejTwTxD9sKMYAVDjnbqaV+8kp4SfUqRgvkUNxsckrY9I0as4Lo2psEoBZUC412KPleDq78sW5Q==" saltValue="/xgi6Uks01Ym8HsYlrISjw=="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2B89-41AA-44C1-B2B5-142351914C80}">
  <sheetPr>
    <tabColor rgb="FFFF3300"/>
  </sheetPr>
  <dimension ref="A2:E217"/>
  <sheetViews>
    <sheetView view="pageBreakPreview" zoomScale="115" zoomScaleNormal="100" zoomScaleSheetLayoutView="115" workbookViewId="0">
      <pane ySplit="2" topLeftCell="A3" activePane="bottomLeft" state="frozen"/>
      <selection activeCell="D6" sqref="D6"/>
      <selection pane="bottomLeft" activeCell="L225" sqref="L225"/>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5" ht="13.5" thickBot="1">
      <c r="A2" s="156" t="s">
        <v>287</v>
      </c>
      <c r="B2" s="157" t="s">
        <v>288</v>
      </c>
      <c r="C2" s="156" t="s">
        <v>289</v>
      </c>
      <c r="D2" s="594" t="s">
        <v>290</v>
      </c>
      <c r="E2" s="159" t="s">
        <v>291</v>
      </c>
    </row>
    <row r="3" spans="1:5">
      <c r="E3" s="169"/>
    </row>
    <row r="4" spans="1:5" s="152" customFormat="1">
      <c r="A4" s="152" t="s">
        <v>914</v>
      </c>
      <c r="B4" s="153"/>
      <c r="D4" s="599"/>
      <c r="E4" s="155"/>
    </row>
    <row r="5" spans="1:5">
      <c r="A5" s="163" t="s">
        <v>293</v>
      </c>
      <c r="B5" s="153" t="s">
        <v>552</v>
      </c>
    </row>
    <row r="6" spans="1:5" hidden="1">
      <c r="A6" s="163" t="s">
        <v>389</v>
      </c>
      <c r="B6" s="196" t="s">
        <v>553</v>
      </c>
    </row>
    <row r="7" spans="1:5" hidden="1">
      <c r="A7" s="163" t="s">
        <v>389</v>
      </c>
      <c r="B7" s="196" t="s">
        <v>554</v>
      </c>
    </row>
    <row r="8" spans="1:5" hidden="1">
      <c r="A8" s="163" t="s">
        <v>389</v>
      </c>
      <c r="B8" s="196" t="s">
        <v>555</v>
      </c>
    </row>
    <row r="9" spans="1:5" hidden="1">
      <c r="A9" s="163" t="s">
        <v>389</v>
      </c>
      <c r="B9" s="196" t="s">
        <v>556</v>
      </c>
    </row>
    <row r="10" spans="1:5" hidden="1">
      <c r="A10" s="163" t="s">
        <v>389</v>
      </c>
      <c r="B10" s="196" t="s">
        <v>557</v>
      </c>
    </row>
    <row r="11" spans="1:5" hidden="1">
      <c r="A11" s="163" t="s">
        <v>389</v>
      </c>
      <c r="B11" s="196" t="s">
        <v>558</v>
      </c>
    </row>
    <row r="12" spans="1:5" hidden="1">
      <c r="A12" s="163" t="s">
        <v>389</v>
      </c>
      <c r="B12" s="196" t="s">
        <v>559</v>
      </c>
    </row>
    <row r="13" spans="1:5" hidden="1">
      <c r="A13" s="163" t="s">
        <v>389</v>
      </c>
      <c r="B13" s="196" t="s">
        <v>560</v>
      </c>
    </row>
    <row r="14" spans="1:5" hidden="1">
      <c r="A14" s="163" t="s">
        <v>389</v>
      </c>
      <c r="B14" s="196" t="s">
        <v>561</v>
      </c>
    </row>
    <row r="15" spans="1:5" hidden="1">
      <c r="A15" s="163" t="s">
        <v>389</v>
      </c>
      <c r="B15" s="196" t="s">
        <v>562</v>
      </c>
    </row>
    <row r="16" spans="1:5" hidden="1">
      <c r="A16" s="163" t="s">
        <v>389</v>
      </c>
      <c r="B16" s="196" t="s">
        <v>563</v>
      </c>
    </row>
    <row r="17" spans="1:2" hidden="1">
      <c r="A17" s="163" t="s">
        <v>389</v>
      </c>
      <c r="B17" s="196" t="s">
        <v>564</v>
      </c>
    </row>
    <row r="18" spans="1:2" hidden="1">
      <c r="A18" s="163" t="s">
        <v>389</v>
      </c>
      <c r="B18" s="196" t="s">
        <v>565</v>
      </c>
    </row>
    <row r="19" spans="1:2" hidden="1">
      <c r="A19" s="163" t="s">
        <v>389</v>
      </c>
      <c r="B19" s="196" t="s">
        <v>566</v>
      </c>
    </row>
    <row r="20" spans="1:2" hidden="1">
      <c r="A20" s="163" t="s">
        <v>389</v>
      </c>
      <c r="B20" s="196" t="s">
        <v>567</v>
      </c>
    </row>
    <row r="21" spans="1:2" hidden="1">
      <c r="A21" s="163" t="s">
        <v>389</v>
      </c>
      <c r="B21" s="196" t="s">
        <v>568</v>
      </c>
    </row>
    <row r="22" spans="1:2" hidden="1">
      <c r="A22" s="163" t="s">
        <v>389</v>
      </c>
      <c r="B22" s="196" t="s">
        <v>569</v>
      </c>
    </row>
    <row r="23" spans="1:2" hidden="1">
      <c r="A23" s="163" t="s">
        <v>389</v>
      </c>
      <c r="B23" s="196" t="s">
        <v>570</v>
      </c>
    </row>
    <row r="24" spans="1:2" hidden="1">
      <c r="A24" s="163" t="s">
        <v>389</v>
      </c>
      <c r="B24" s="196" t="s">
        <v>571</v>
      </c>
    </row>
    <row r="25" spans="1:2" hidden="1">
      <c r="A25" s="163" t="s">
        <v>389</v>
      </c>
      <c r="B25" s="196" t="s">
        <v>572</v>
      </c>
    </row>
    <row r="26" spans="1:2" hidden="1">
      <c r="A26" s="163" t="s">
        <v>389</v>
      </c>
      <c r="B26" s="196" t="s">
        <v>573</v>
      </c>
    </row>
    <row r="27" spans="1:2" hidden="1">
      <c r="A27" s="163" t="s">
        <v>389</v>
      </c>
      <c r="B27" s="196" t="s">
        <v>574</v>
      </c>
    </row>
    <row r="28" spans="1:2" hidden="1">
      <c r="A28" s="163" t="s">
        <v>389</v>
      </c>
      <c r="B28" s="196" t="s">
        <v>575</v>
      </c>
    </row>
    <row r="29" spans="1:2" hidden="1">
      <c r="A29" s="163" t="s">
        <v>389</v>
      </c>
      <c r="B29" s="196" t="s">
        <v>576</v>
      </c>
    </row>
    <row r="30" spans="1:2" hidden="1">
      <c r="A30" s="163" t="s">
        <v>389</v>
      </c>
      <c r="B30" s="196" t="s">
        <v>577</v>
      </c>
    </row>
    <row r="31" spans="1:2" hidden="1">
      <c r="A31" s="163" t="s">
        <v>389</v>
      </c>
      <c r="B31" s="196" t="s">
        <v>578</v>
      </c>
    </row>
    <row r="32" spans="1:2" hidden="1">
      <c r="A32" s="163" t="s">
        <v>389</v>
      </c>
      <c r="B32" s="196" t="s">
        <v>579</v>
      </c>
    </row>
    <row r="33" spans="1:2" hidden="1">
      <c r="A33" s="163" t="s">
        <v>389</v>
      </c>
      <c r="B33" s="196" t="s">
        <v>580</v>
      </c>
    </row>
    <row r="34" spans="1:2" hidden="1">
      <c r="A34" s="163" t="s">
        <v>389</v>
      </c>
      <c r="B34" s="196" t="s">
        <v>581</v>
      </c>
    </row>
    <row r="35" spans="1:2" hidden="1">
      <c r="A35" s="163" t="s">
        <v>389</v>
      </c>
      <c r="B35" s="196" t="s">
        <v>582</v>
      </c>
    </row>
    <row r="36" spans="1:2" hidden="1">
      <c r="A36" s="163" t="s">
        <v>389</v>
      </c>
      <c r="B36" s="196" t="s">
        <v>583</v>
      </c>
    </row>
    <row r="37" spans="1:2" hidden="1">
      <c r="A37" s="163" t="s">
        <v>389</v>
      </c>
      <c r="B37" s="196" t="s">
        <v>584</v>
      </c>
    </row>
    <row r="38" spans="1:2" hidden="1">
      <c r="A38" s="163" t="s">
        <v>389</v>
      </c>
      <c r="B38" s="196" t="s">
        <v>585</v>
      </c>
    </row>
    <row r="39" spans="1:2" hidden="1">
      <c r="A39" s="163" t="s">
        <v>389</v>
      </c>
      <c r="B39" s="196" t="s">
        <v>586</v>
      </c>
    </row>
    <row r="40" spans="1:2" hidden="1">
      <c r="A40" s="163" t="s">
        <v>389</v>
      </c>
      <c r="B40" s="196" t="s">
        <v>587</v>
      </c>
    </row>
    <row r="41" spans="1:2" hidden="1">
      <c r="A41" s="163" t="s">
        <v>389</v>
      </c>
      <c r="B41" s="196" t="s">
        <v>588</v>
      </c>
    </row>
    <row r="42" spans="1:2" hidden="1">
      <c r="A42" s="163" t="s">
        <v>389</v>
      </c>
      <c r="B42" s="196" t="s">
        <v>589</v>
      </c>
    </row>
    <row r="43" spans="1:2" hidden="1">
      <c r="A43" s="163" t="s">
        <v>389</v>
      </c>
      <c r="B43" s="196" t="s">
        <v>590</v>
      </c>
    </row>
    <row r="44" spans="1:2" hidden="1">
      <c r="A44" s="163" t="s">
        <v>389</v>
      </c>
      <c r="B44" s="196" t="s">
        <v>591</v>
      </c>
    </row>
    <row r="45" spans="1:2" hidden="1">
      <c r="A45" s="163" t="s">
        <v>389</v>
      </c>
      <c r="B45" s="196" t="s">
        <v>592</v>
      </c>
    </row>
    <row r="46" spans="1:2" hidden="1">
      <c r="A46" s="163" t="s">
        <v>389</v>
      </c>
      <c r="B46" s="196" t="s">
        <v>593</v>
      </c>
    </row>
    <row r="47" spans="1:2" hidden="1">
      <c r="A47" s="163" t="s">
        <v>389</v>
      </c>
      <c r="B47" s="196" t="s">
        <v>594</v>
      </c>
    </row>
    <row r="48" spans="1:2" hidden="1">
      <c r="A48" s="163" t="s">
        <v>389</v>
      </c>
      <c r="B48" s="196" t="s">
        <v>595</v>
      </c>
    </row>
    <row r="49" spans="1:2" hidden="1">
      <c r="A49" s="163" t="s">
        <v>389</v>
      </c>
      <c r="B49" s="196" t="s">
        <v>596</v>
      </c>
    </row>
    <row r="50" spans="1:2" hidden="1">
      <c r="A50" s="163" t="s">
        <v>389</v>
      </c>
      <c r="B50" s="196" t="s">
        <v>597</v>
      </c>
    </row>
    <row r="51" spans="1:2" hidden="1">
      <c r="A51" s="163" t="s">
        <v>389</v>
      </c>
      <c r="B51" s="196" t="s">
        <v>598</v>
      </c>
    </row>
    <row r="52" spans="1:2" hidden="1">
      <c r="A52" s="163" t="s">
        <v>389</v>
      </c>
      <c r="B52" s="196" t="s">
        <v>599</v>
      </c>
    </row>
    <row r="53" spans="1:2" hidden="1">
      <c r="A53" s="163" t="s">
        <v>389</v>
      </c>
      <c r="B53" s="196" t="s">
        <v>600</v>
      </c>
    </row>
    <row r="54" spans="1:2" hidden="1">
      <c r="A54" s="163" t="s">
        <v>389</v>
      </c>
      <c r="B54" s="196" t="s">
        <v>601</v>
      </c>
    </row>
    <row r="55" spans="1:2" hidden="1">
      <c r="A55" s="163" t="s">
        <v>389</v>
      </c>
      <c r="B55" s="196" t="s">
        <v>602</v>
      </c>
    </row>
    <row r="56" spans="1:2" hidden="1">
      <c r="A56" s="163" t="s">
        <v>389</v>
      </c>
      <c r="B56" s="196" t="s">
        <v>603</v>
      </c>
    </row>
    <row r="57" spans="1:2" hidden="1">
      <c r="A57" s="163" t="s">
        <v>389</v>
      </c>
      <c r="B57" s="196" t="s">
        <v>604</v>
      </c>
    </row>
    <row r="58" spans="1:2" hidden="1">
      <c r="A58" s="163" t="s">
        <v>389</v>
      </c>
      <c r="B58" s="196" t="s">
        <v>605</v>
      </c>
    </row>
    <row r="59" spans="1:2" hidden="1">
      <c r="A59" s="163" t="s">
        <v>389</v>
      </c>
      <c r="B59" s="196" t="s">
        <v>606</v>
      </c>
    </row>
    <row r="60" spans="1:2" hidden="1">
      <c r="A60" s="163" t="s">
        <v>389</v>
      </c>
      <c r="B60" s="196" t="s">
        <v>607</v>
      </c>
    </row>
    <row r="61" spans="1:2" hidden="1">
      <c r="A61" s="163" t="s">
        <v>389</v>
      </c>
      <c r="B61" s="196" t="s">
        <v>608</v>
      </c>
    </row>
    <row r="62" spans="1:2" hidden="1">
      <c r="A62" s="163" t="s">
        <v>389</v>
      </c>
      <c r="B62" s="196" t="s">
        <v>609</v>
      </c>
    </row>
    <row r="63" spans="1:2" hidden="1">
      <c r="A63" s="163" t="s">
        <v>389</v>
      </c>
      <c r="B63" s="196" t="s">
        <v>610</v>
      </c>
    </row>
    <row r="64" spans="1:2" hidden="1">
      <c r="A64" s="163" t="s">
        <v>389</v>
      </c>
      <c r="B64" s="196" t="s">
        <v>611</v>
      </c>
    </row>
    <row r="65" spans="1:2" hidden="1">
      <c r="A65" s="163" t="s">
        <v>389</v>
      </c>
      <c r="B65" s="196" t="s">
        <v>612</v>
      </c>
    </row>
    <row r="66" spans="1:2" hidden="1">
      <c r="A66" s="163" t="s">
        <v>389</v>
      </c>
      <c r="B66" s="196" t="s">
        <v>613</v>
      </c>
    </row>
    <row r="67" spans="1:2" hidden="1">
      <c r="A67" s="163" t="s">
        <v>389</v>
      </c>
      <c r="B67" s="196" t="s">
        <v>614</v>
      </c>
    </row>
    <row r="68" spans="1:2" hidden="1">
      <c r="A68" s="163" t="s">
        <v>389</v>
      </c>
      <c r="B68" s="196" t="s">
        <v>615</v>
      </c>
    </row>
    <row r="69" spans="1:2" hidden="1">
      <c r="A69" s="163" t="s">
        <v>389</v>
      </c>
      <c r="B69" s="196" t="s">
        <v>616</v>
      </c>
    </row>
    <row r="70" spans="1:2" hidden="1">
      <c r="A70" s="163" t="s">
        <v>389</v>
      </c>
      <c r="B70" s="196" t="s">
        <v>617</v>
      </c>
    </row>
    <row r="71" spans="1:2" hidden="1">
      <c r="A71" s="163" t="s">
        <v>389</v>
      </c>
      <c r="B71" s="196" t="s">
        <v>618</v>
      </c>
    </row>
    <row r="72" spans="1:2" hidden="1">
      <c r="A72" s="163" t="s">
        <v>389</v>
      </c>
      <c r="B72" s="196" t="s">
        <v>619</v>
      </c>
    </row>
    <row r="73" spans="1:2" hidden="1">
      <c r="A73" s="163" t="s">
        <v>389</v>
      </c>
      <c r="B73" s="196" t="s">
        <v>620</v>
      </c>
    </row>
    <row r="74" spans="1:2" hidden="1">
      <c r="A74" s="163" t="s">
        <v>389</v>
      </c>
      <c r="B74" s="196" t="s">
        <v>621</v>
      </c>
    </row>
    <row r="75" spans="1:2" hidden="1">
      <c r="A75" s="163" t="s">
        <v>389</v>
      </c>
      <c r="B75" s="196" t="s">
        <v>622</v>
      </c>
    </row>
    <row r="76" spans="1:2" hidden="1">
      <c r="A76" s="163" t="s">
        <v>389</v>
      </c>
      <c r="B76" s="196" t="s">
        <v>623</v>
      </c>
    </row>
    <row r="77" spans="1:2" hidden="1">
      <c r="A77" s="163" t="s">
        <v>389</v>
      </c>
      <c r="B77" s="196" t="s">
        <v>624</v>
      </c>
    </row>
    <row r="78" spans="1:2" hidden="1">
      <c r="A78" s="163" t="s">
        <v>389</v>
      </c>
      <c r="B78" s="196" t="s">
        <v>625</v>
      </c>
    </row>
    <row r="79" spans="1:2" hidden="1">
      <c r="A79" s="163" t="s">
        <v>389</v>
      </c>
      <c r="B79" s="196" t="s">
        <v>626</v>
      </c>
    </row>
    <row r="80" spans="1:2" hidden="1">
      <c r="A80" s="163" t="s">
        <v>389</v>
      </c>
      <c r="B80" s="196" t="s">
        <v>627</v>
      </c>
    </row>
    <row r="81" spans="1:5" hidden="1">
      <c r="A81" s="163" t="s">
        <v>389</v>
      </c>
      <c r="B81" s="196" t="s">
        <v>628</v>
      </c>
    </row>
    <row r="82" spans="1:5" hidden="1">
      <c r="A82" s="163" t="s">
        <v>389</v>
      </c>
      <c r="B82" s="196" t="s">
        <v>629</v>
      </c>
    </row>
    <row r="83" spans="1:5" s="197" customFormat="1" hidden="1">
      <c r="A83" s="163" t="s">
        <v>389</v>
      </c>
      <c r="B83" s="196" t="s">
        <v>630</v>
      </c>
      <c r="D83" s="602"/>
      <c r="E83" s="198"/>
    </row>
    <row r="84" spans="1:5" hidden="1">
      <c r="A84" s="163" t="s">
        <v>389</v>
      </c>
      <c r="B84" s="196" t="s">
        <v>631</v>
      </c>
    </row>
    <row r="85" spans="1:5" hidden="1">
      <c r="A85" s="163" t="s">
        <v>389</v>
      </c>
      <c r="B85" s="196" t="s">
        <v>632</v>
      </c>
    </row>
    <row r="86" spans="1:5" hidden="1">
      <c r="A86" s="163" t="s">
        <v>389</v>
      </c>
      <c r="B86" s="196" t="s">
        <v>633</v>
      </c>
    </row>
    <row r="87" spans="1:5" hidden="1">
      <c r="A87" s="163" t="s">
        <v>389</v>
      </c>
      <c r="B87" s="196" t="s">
        <v>634</v>
      </c>
    </row>
    <row r="88" spans="1:5" hidden="1">
      <c r="A88" s="163" t="s">
        <v>389</v>
      </c>
      <c r="B88" s="196" t="s">
        <v>635</v>
      </c>
    </row>
    <row r="89" spans="1:5" hidden="1">
      <c r="A89" s="163" t="s">
        <v>389</v>
      </c>
      <c r="B89" s="196" t="s">
        <v>636</v>
      </c>
    </row>
    <row r="90" spans="1:5" hidden="1">
      <c r="A90" s="163" t="s">
        <v>389</v>
      </c>
      <c r="B90" s="196" t="s">
        <v>637</v>
      </c>
    </row>
    <row r="91" spans="1:5" hidden="1">
      <c r="A91" s="163" t="s">
        <v>389</v>
      </c>
      <c r="B91" s="196" t="s">
        <v>638</v>
      </c>
    </row>
    <row r="92" spans="1:5" hidden="1">
      <c r="A92" s="163" t="s">
        <v>389</v>
      </c>
      <c r="B92" s="196" t="s">
        <v>639</v>
      </c>
    </row>
    <row r="93" spans="1:5" hidden="1">
      <c r="A93" s="163" t="s">
        <v>389</v>
      </c>
      <c r="B93" s="196" t="s">
        <v>640</v>
      </c>
    </row>
    <row r="94" spans="1:5" hidden="1">
      <c r="A94" s="163" t="s">
        <v>389</v>
      </c>
      <c r="B94" s="196" t="s">
        <v>641</v>
      </c>
    </row>
    <row r="95" spans="1:5" hidden="1">
      <c r="A95" s="163" t="s">
        <v>389</v>
      </c>
      <c r="B95" s="196" t="s">
        <v>642</v>
      </c>
    </row>
    <row r="96" spans="1:5" hidden="1">
      <c r="A96" s="163" t="s">
        <v>389</v>
      </c>
      <c r="B96" s="196" t="s">
        <v>643</v>
      </c>
    </row>
    <row r="97" spans="1:5" hidden="1">
      <c r="A97" s="163" t="s">
        <v>389</v>
      </c>
      <c r="B97" s="196" t="s">
        <v>644</v>
      </c>
    </row>
    <row r="98" spans="1:5" hidden="1">
      <c r="A98" s="163" t="s">
        <v>389</v>
      </c>
      <c r="B98" s="196" t="s">
        <v>645</v>
      </c>
    </row>
    <row r="99" spans="1:5" hidden="1">
      <c r="A99" s="163" t="s">
        <v>389</v>
      </c>
      <c r="B99" s="196" t="s">
        <v>646</v>
      </c>
    </row>
    <row r="100" spans="1:5" hidden="1">
      <c r="A100" s="163" t="s">
        <v>389</v>
      </c>
      <c r="B100" s="196" t="s">
        <v>647</v>
      </c>
    </row>
    <row r="101" spans="1:5" hidden="1">
      <c r="A101" s="163" t="s">
        <v>389</v>
      </c>
      <c r="B101" s="196" t="s">
        <v>648</v>
      </c>
    </row>
    <row r="102" spans="1:5" hidden="1">
      <c r="A102" s="163" t="s">
        <v>389</v>
      </c>
      <c r="B102" s="196" t="s">
        <v>649</v>
      </c>
    </row>
    <row r="103" spans="1:5" hidden="1">
      <c r="A103" s="163" t="s">
        <v>389</v>
      </c>
      <c r="B103" s="196" t="s">
        <v>650</v>
      </c>
    </row>
    <row r="104" spans="1:5" hidden="1">
      <c r="A104" s="163" t="s">
        <v>389</v>
      </c>
      <c r="B104" s="196" t="s">
        <v>651</v>
      </c>
    </row>
    <row r="105" spans="1:5" hidden="1">
      <c r="A105" s="163" t="s">
        <v>389</v>
      </c>
      <c r="B105" s="173" t="s">
        <v>652</v>
      </c>
      <c r="D105" s="597"/>
      <c r="E105" s="169"/>
    </row>
    <row r="106" spans="1:5" hidden="1">
      <c r="A106" s="163" t="s">
        <v>389</v>
      </c>
      <c r="B106" s="171" t="s">
        <v>393</v>
      </c>
      <c r="D106" s="597"/>
      <c r="E106" s="169"/>
    </row>
    <row r="107" spans="1:5" hidden="1">
      <c r="A107" s="163" t="s">
        <v>389</v>
      </c>
      <c r="B107" s="171" t="s">
        <v>653</v>
      </c>
      <c r="D107" s="597"/>
      <c r="E107" s="169"/>
    </row>
    <row r="108" spans="1:5" hidden="1">
      <c r="A108" s="163" t="s">
        <v>389</v>
      </c>
      <c r="B108" s="171" t="s">
        <v>394</v>
      </c>
      <c r="D108" s="597"/>
      <c r="E108" s="169"/>
    </row>
    <row r="109" spans="1:5" hidden="1">
      <c r="A109" s="163" t="s">
        <v>389</v>
      </c>
      <c r="B109" s="171" t="s">
        <v>395</v>
      </c>
      <c r="D109" s="597"/>
      <c r="E109" s="169"/>
    </row>
    <row r="110" spans="1:5">
      <c r="B110" s="174" t="s">
        <v>54</v>
      </c>
      <c r="C110" s="160">
        <v>0</v>
      </c>
      <c r="E110" s="162">
        <f>C110*D110</f>
        <v>0</v>
      </c>
    </row>
    <row r="111" spans="1:5">
      <c r="B111" s="174"/>
    </row>
    <row r="112" spans="1:5">
      <c r="A112" s="163" t="s">
        <v>295</v>
      </c>
      <c r="B112" s="153" t="s">
        <v>654</v>
      </c>
    </row>
    <row r="113" spans="1:5" hidden="1">
      <c r="A113" s="163" t="s">
        <v>389</v>
      </c>
      <c r="B113" s="173" t="s">
        <v>655</v>
      </c>
      <c r="D113" s="597"/>
      <c r="E113" s="169"/>
    </row>
    <row r="114" spans="1:5" hidden="1">
      <c r="A114" s="163" t="s">
        <v>389</v>
      </c>
      <c r="B114" s="173" t="s">
        <v>656</v>
      </c>
    </row>
    <row r="115" spans="1:5" hidden="1">
      <c r="A115" s="163" t="s">
        <v>389</v>
      </c>
      <c r="B115" s="171" t="s">
        <v>657</v>
      </c>
      <c r="D115" s="597"/>
      <c r="E115" s="169"/>
    </row>
    <row r="116" spans="1:5" hidden="1">
      <c r="A116" s="163" t="s">
        <v>389</v>
      </c>
      <c r="B116" s="171" t="s">
        <v>658</v>
      </c>
      <c r="D116" s="597"/>
      <c r="E116" s="169"/>
    </row>
    <row r="117" spans="1:5" hidden="1">
      <c r="A117" s="163" t="s">
        <v>389</v>
      </c>
      <c r="B117" s="171" t="s">
        <v>659</v>
      </c>
      <c r="D117" s="597"/>
      <c r="E117" s="169"/>
    </row>
    <row r="118" spans="1:5" hidden="1">
      <c r="A118" s="163" t="s">
        <v>389</v>
      </c>
      <c r="B118" s="171" t="s">
        <v>660</v>
      </c>
      <c r="D118" s="597"/>
      <c r="E118" s="169"/>
    </row>
    <row r="119" spans="1:5" hidden="1">
      <c r="A119" s="163" t="s">
        <v>389</v>
      </c>
      <c r="B119" s="171" t="s">
        <v>661</v>
      </c>
      <c r="D119" s="597"/>
      <c r="E119" s="169"/>
    </row>
    <row r="120" spans="1:5" hidden="1">
      <c r="A120" s="163" t="s">
        <v>389</v>
      </c>
      <c r="B120" s="171" t="s">
        <v>662</v>
      </c>
      <c r="D120" s="597"/>
      <c r="E120" s="169"/>
    </row>
    <row r="121" spans="1:5" hidden="1">
      <c r="A121" s="163" t="s">
        <v>389</v>
      </c>
      <c r="B121" s="171" t="s">
        <v>393</v>
      </c>
      <c r="D121" s="597"/>
      <c r="E121" s="169"/>
    </row>
    <row r="122" spans="1:5" hidden="1">
      <c r="A122" s="163" t="s">
        <v>389</v>
      </c>
      <c r="B122" s="171" t="s">
        <v>394</v>
      </c>
      <c r="D122" s="597"/>
      <c r="E122" s="169"/>
    </row>
    <row r="123" spans="1:5" hidden="1">
      <c r="A123" s="163" t="s">
        <v>389</v>
      </c>
      <c r="B123" s="171" t="s">
        <v>395</v>
      </c>
      <c r="D123" s="597"/>
      <c r="E123" s="169"/>
    </row>
    <row r="124" spans="1:5">
      <c r="B124" s="174" t="s">
        <v>54</v>
      </c>
      <c r="C124" s="160">
        <v>0</v>
      </c>
      <c r="E124" s="162">
        <f>C124*D124</f>
        <v>0</v>
      </c>
    </row>
    <row r="125" spans="1:5">
      <c r="B125" s="174"/>
    </row>
    <row r="126" spans="1:5">
      <c r="A126" s="163" t="s">
        <v>297</v>
      </c>
      <c r="B126" s="153" t="s">
        <v>663</v>
      </c>
    </row>
    <row r="127" spans="1:5" hidden="1">
      <c r="A127" s="163" t="s">
        <v>389</v>
      </c>
      <c r="B127" s="196" t="s">
        <v>664</v>
      </c>
      <c r="D127" s="603"/>
    </row>
    <row r="128" spans="1:5" hidden="1">
      <c r="A128" s="163" t="s">
        <v>389</v>
      </c>
      <c r="B128" s="196" t="s">
        <v>665</v>
      </c>
      <c r="D128" s="603"/>
    </row>
    <row r="129" spans="1:4" s="162" customFormat="1" hidden="1">
      <c r="A129" s="163" t="s">
        <v>389</v>
      </c>
      <c r="B129" s="196" t="s">
        <v>666</v>
      </c>
      <c r="C129" s="160"/>
      <c r="D129" s="603"/>
    </row>
    <row r="130" spans="1:4" s="162" customFormat="1" hidden="1">
      <c r="A130" s="163" t="s">
        <v>389</v>
      </c>
      <c r="B130" s="196" t="s">
        <v>667</v>
      </c>
      <c r="C130" s="160"/>
      <c r="D130" s="603"/>
    </row>
    <row r="131" spans="1:4" s="162" customFormat="1" hidden="1">
      <c r="A131" s="163" t="s">
        <v>389</v>
      </c>
      <c r="B131" s="196" t="s">
        <v>668</v>
      </c>
      <c r="C131" s="160"/>
      <c r="D131" s="603"/>
    </row>
    <row r="132" spans="1:4" s="162" customFormat="1" hidden="1">
      <c r="A132" s="163" t="s">
        <v>389</v>
      </c>
      <c r="B132" s="196" t="s">
        <v>669</v>
      </c>
      <c r="C132" s="160"/>
      <c r="D132" s="603"/>
    </row>
    <row r="133" spans="1:4" s="162" customFormat="1" hidden="1">
      <c r="A133" s="163" t="s">
        <v>389</v>
      </c>
      <c r="B133" s="196" t="s">
        <v>670</v>
      </c>
      <c r="C133" s="160"/>
      <c r="D133" s="603"/>
    </row>
    <row r="134" spans="1:4" s="162" customFormat="1" hidden="1">
      <c r="A134" s="163" t="s">
        <v>389</v>
      </c>
      <c r="B134" s="196" t="s">
        <v>671</v>
      </c>
      <c r="C134" s="160"/>
      <c r="D134" s="603"/>
    </row>
    <row r="135" spans="1:4" s="162" customFormat="1" hidden="1">
      <c r="A135" s="163" t="s">
        <v>389</v>
      </c>
      <c r="B135" s="196" t="s">
        <v>672</v>
      </c>
      <c r="C135" s="160"/>
      <c r="D135" s="603"/>
    </row>
    <row r="136" spans="1:4" s="162" customFormat="1" hidden="1">
      <c r="A136" s="163" t="s">
        <v>389</v>
      </c>
      <c r="B136" s="196" t="s">
        <v>673</v>
      </c>
      <c r="C136" s="160"/>
      <c r="D136" s="603"/>
    </row>
    <row r="137" spans="1:4" s="162" customFormat="1" hidden="1">
      <c r="A137" s="163" t="s">
        <v>389</v>
      </c>
      <c r="B137" s="196" t="s">
        <v>674</v>
      </c>
      <c r="C137" s="160"/>
      <c r="D137" s="603"/>
    </row>
    <row r="138" spans="1:4" s="162" customFormat="1" hidden="1">
      <c r="A138" s="163" t="s">
        <v>389</v>
      </c>
      <c r="B138" s="196" t="s">
        <v>675</v>
      </c>
      <c r="C138" s="160"/>
      <c r="D138" s="603"/>
    </row>
    <row r="139" spans="1:4" s="162" customFormat="1" hidden="1">
      <c r="A139" s="163" t="s">
        <v>389</v>
      </c>
      <c r="B139" s="196" t="s">
        <v>676</v>
      </c>
      <c r="C139" s="160"/>
      <c r="D139" s="603"/>
    </row>
    <row r="140" spans="1:4" s="162" customFormat="1" hidden="1">
      <c r="A140" s="163" t="s">
        <v>389</v>
      </c>
      <c r="B140" s="196" t="s">
        <v>677</v>
      </c>
      <c r="C140" s="160"/>
      <c r="D140" s="603"/>
    </row>
    <row r="141" spans="1:4" s="162" customFormat="1" hidden="1">
      <c r="A141" s="163" t="s">
        <v>389</v>
      </c>
      <c r="B141" s="196" t="s">
        <v>678</v>
      </c>
      <c r="C141" s="160"/>
      <c r="D141" s="603"/>
    </row>
    <row r="142" spans="1:4" s="162" customFormat="1" hidden="1">
      <c r="A142" s="163" t="s">
        <v>389</v>
      </c>
      <c r="B142" s="196" t="s">
        <v>679</v>
      </c>
      <c r="C142" s="160"/>
      <c r="D142" s="603"/>
    </row>
    <row r="143" spans="1:4" s="162" customFormat="1" hidden="1">
      <c r="A143" s="163" t="s">
        <v>389</v>
      </c>
      <c r="B143" s="196" t="s">
        <v>680</v>
      </c>
      <c r="C143" s="160"/>
      <c r="D143" s="603"/>
    </row>
    <row r="144" spans="1:4" s="162" customFormat="1" hidden="1">
      <c r="A144" s="163" t="s">
        <v>389</v>
      </c>
      <c r="B144" s="196" t="s">
        <v>681</v>
      </c>
      <c r="C144" s="160"/>
      <c r="D144" s="603"/>
    </row>
    <row r="145" spans="1:4" s="162" customFormat="1" hidden="1">
      <c r="A145" s="163" t="s">
        <v>389</v>
      </c>
      <c r="B145" s="196" t="s">
        <v>682</v>
      </c>
      <c r="C145" s="160"/>
      <c r="D145" s="603"/>
    </row>
    <row r="146" spans="1:4" s="162" customFormat="1" hidden="1">
      <c r="A146" s="163" t="s">
        <v>389</v>
      </c>
      <c r="B146" s="196" t="s">
        <v>683</v>
      </c>
      <c r="C146" s="160"/>
      <c r="D146" s="603"/>
    </row>
    <row r="147" spans="1:4" s="162" customFormat="1" hidden="1">
      <c r="A147" s="163" t="s">
        <v>389</v>
      </c>
      <c r="B147" s="196" t="s">
        <v>684</v>
      </c>
      <c r="C147" s="160"/>
      <c r="D147" s="603"/>
    </row>
    <row r="148" spans="1:4" s="162" customFormat="1" hidden="1">
      <c r="A148" s="163" t="s">
        <v>389</v>
      </c>
      <c r="B148" s="196" t="s">
        <v>685</v>
      </c>
      <c r="C148" s="160"/>
      <c r="D148" s="603"/>
    </row>
    <row r="149" spans="1:4" s="162" customFormat="1" hidden="1">
      <c r="A149" s="163" t="s">
        <v>389</v>
      </c>
      <c r="B149" s="196" t="s">
        <v>686</v>
      </c>
      <c r="C149" s="160"/>
      <c r="D149" s="603"/>
    </row>
    <row r="150" spans="1:4" s="162" customFormat="1" hidden="1">
      <c r="A150" s="163" t="s">
        <v>389</v>
      </c>
      <c r="B150" s="196" t="s">
        <v>687</v>
      </c>
      <c r="C150" s="160"/>
      <c r="D150" s="603"/>
    </row>
    <row r="151" spans="1:4" s="162" customFormat="1" hidden="1">
      <c r="A151" s="163" t="s">
        <v>389</v>
      </c>
      <c r="B151" s="196" t="s">
        <v>688</v>
      </c>
      <c r="C151" s="160"/>
      <c r="D151" s="603"/>
    </row>
    <row r="152" spans="1:4" s="162" customFormat="1" hidden="1">
      <c r="A152" s="163" t="s">
        <v>389</v>
      </c>
      <c r="B152" s="196" t="s">
        <v>689</v>
      </c>
      <c r="C152" s="160"/>
      <c r="D152" s="603"/>
    </row>
    <row r="153" spans="1:4" s="162" customFormat="1" hidden="1">
      <c r="A153" s="163" t="s">
        <v>389</v>
      </c>
      <c r="B153" s="196" t="s">
        <v>690</v>
      </c>
      <c r="C153" s="160"/>
      <c r="D153" s="603"/>
    </row>
    <row r="154" spans="1:4" s="162" customFormat="1" hidden="1">
      <c r="A154" s="163" t="s">
        <v>389</v>
      </c>
      <c r="B154" s="196" t="s">
        <v>691</v>
      </c>
      <c r="C154" s="160"/>
      <c r="D154" s="603"/>
    </row>
    <row r="155" spans="1:4" s="162" customFormat="1" hidden="1">
      <c r="A155" s="163" t="s">
        <v>389</v>
      </c>
      <c r="B155" s="196" t="s">
        <v>692</v>
      </c>
      <c r="C155" s="160"/>
      <c r="D155" s="603"/>
    </row>
    <row r="156" spans="1:4" s="162" customFormat="1" hidden="1">
      <c r="A156" s="163" t="s">
        <v>389</v>
      </c>
      <c r="B156" s="196" t="s">
        <v>693</v>
      </c>
      <c r="C156" s="160"/>
      <c r="D156" s="603"/>
    </row>
    <row r="157" spans="1:4" s="162" customFormat="1" hidden="1">
      <c r="A157" s="163" t="s">
        <v>389</v>
      </c>
      <c r="B157" s="196" t="s">
        <v>694</v>
      </c>
      <c r="C157" s="160"/>
      <c r="D157" s="603"/>
    </row>
    <row r="158" spans="1:4" s="162" customFormat="1" hidden="1">
      <c r="A158" s="163" t="s">
        <v>389</v>
      </c>
      <c r="B158" s="196" t="s">
        <v>695</v>
      </c>
      <c r="C158" s="160"/>
      <c r="D158" s="603"/>
    </row>
    <row r="159" spans="1:4" s="162" customFormat="1" hidden="1">
      <c r="A159" s="163" t="s">
        <v>389</v>
      </c>
      <c r="B159" s="196" t="s">
        <v>696</v>
      </c>
      <c r="C159" s="160"/>
      <c r="D159" s="603"/>
    </row>
    <row r="160" spans="1:4" s="162" customFormat="1" hidden="1">
      <c r="A160" s="163" t="s">
        <v>389</v>
      </c>
      <c r="B160" s="196" t="s">
        <v>697</v>
      </c>
      <c r="C160" s="160"/>
      <c r="D160" s="603"/>
    </row>
    <row r="161" spans="1:4" s="162" customFormat="1" hidden="1">
      <c r="A161" s="163" t="s">
        <v>389</v>
      </c>
      <c r="B161" s="196" t="s">
        <v>698</v>
      </c>
      <c r="C161" s="160"/>
      <c r="D161" s="603"/>
    </row>
    <row r="162" spans="1:4" s="162" customFormat="1" hidden="1">
      <c r="A162" s="163" t="s">
        <v>389</v>
      </c>
      <c r="B162" s="196" t="s">
        <v>699</v>
      </c>
      <c r="C162" s="160"/>
      <c r="D162" s="603"/>
    </row>
    <row r="163" spans="1:4" s="162" customFormat="1" hidden="1">
      <c r="A163" s="163" t="s">
        <v>389</v>
      </c>
      <c r="B163" s="196" t="s">
        <v>700</v>
      </c>
      <c r="C163" s="160"/>
      <c r="D163" s="603"/>
    </row>
    <row r="164" spans="1:4" s="162" customFormat="1" hidden="1">
      <c r="A164" s="163" t="s">
        <v>389</v>
      </c>
      <c r="B164" s="196" t="s">
        <v>701</v>
      </c>
      <c r="C164" s="160"/>
      <c r="D164" s="603"/>
    </row>
    <row r="165" spans="1:4" s="162" customFormat="1" hidden="1">
      <c r="A165" s="163" t="s">
        <v>389</v>
      </c>
      <c r="B165" s="196" t="s">
        <v>702</v>
      </c>
      <c r="C165" s="160"/>
      <c r="D165" s="603"/>
    </row>
    <row r="166" spans="1:4" s="162" customFormat="1" hidden="1">
      <c r="A166" s="163" t="s">
        <v>389</v>
      </c>
      <c r="B166" s="196" t="s">
        <v>703</v>
      </c>
      <c r="C166" s="160"/>
      <c r="D166" s="603"/>
    </row>
    <row r="167" spans="1:4" s="162" customFormat="1" hidden="1">
      <c r="A167" s="163" t="s">
        <v>389</v>
      </c>
      <c r="B167" s="196" t="s">
        <v>704</v>
      </c>
      <c r="C167" s="160"/>
      <c r="D167" s="603"/>
    </row>
    <row r="168" spans="1:4" s="162" customFormat="1" hidden="1">
      <c r="A168" s="163" t="s">
        <v>389</v>
      </c>
      <c r="B168" s="196" t="s">
        <v>705</v>
      </c>
      <c r="C168" s="160"/>
      <c r="D168" s="603"/>
    </row>
    <row r="169" spans="1:4" s="162" customFormat="1" hidden="1">
      <c r="A169" s="163" t="s">
        <v>389</v>
      </c>
      <c r="B169" s="196" t="s">
        <v>706</v>
      </c>
      <c r="C169" s="160"/>
      <c r="D169" s="603"/>
    </row>
    <row r="170" spans="1:4" s="162" customFormat="1" hidden="1">
      <c r="A170" s="163" t="s">
        <v>389</v>
      </c>
      <c r="B170" s="196" t="s">
        <v>707</v>
      </c>
      <c r="C170" s="160"/>
      <c r="D170" s="603"/>
    </row>
    <row r="171" spans="1:4" s="162" customFormat="1" hidden="1">
      <c r="A171" s="163" t="s">
        <v>389</v>
      </c>
      <c r="B171" s="196" t="s">
        <v>708</v>
      </c>
      <c r="C171" s="160"/>
      <c r="D171" s="603"/>
    </row>
    <row r="172" spans="1:4" s="162" customFormat="1" hidden="1">
      <c r="A172" s="163" t="s">
        <v>389</v>
      </c>
      <c r="B172" s="196" t="s">
        <v>709</v>
      </c>
      <c r="C172" s="160"/>
      <c r="D172" s="603"/>
    </row>
    <row r="173" spans="1:4" s="162" customFormat="1" hidden="1">
      <c r="A173" s="163" t="s">
        <v>389</v>
      </c>
      <c r="B173" s="196" t="s">
        <v>710</v>
      </c>
      <c r="C173" s="160"/>
      <c r="D173" s="603"/>
    </row>
    <row r="174" spans="1:4" s="162" customFormat="1" hidden="1">
      <c r="A174" s="163" t="s">
        <v>389</v>
      </c>
      <c r="B174" s="196" t="s">
        <v>711</v>
      </c>
      <c r="C174" s="160"/>
      <c r="D174" s="603"/>
    </row>
    <row r="175" spans="1:4" s="162" customFormat="1" hidden="1">
      <c r="A175" s="163" t="s">
        <v>389</v>
      </c>
      <c r="B175" s="196" t="s">
        <v>712</v>
      </c>
      <c r="C175" s="160"/>
      <c r="D175" s="603"/>
    </row>
    <row r="176" spans="1:4" s="162" customFormat="1" hidden="1">
      <c r="A176" s="163" t="s">
        <v>389</v>
      </c>
      <c r="B176" s="196" t="s">
        <v>713</v>
      </c>
      <c r="C176" s="160"/>
      <c r="D176" s="603"/>
    </row>
    <row r="177" spans="1:5" hidden="1">
      <c r="A177" s="163" t="s">
        <v>389</v>
      </c>
      <c r="B177" s="196" t="s">
        <v>714</v>
      </c>
      <c r="D177" s="603"/>
    </row>
    <row r="178" spans="1:5" hidden="1">
      <c r="A178" s="163" t="s">
        <v>389</v>
      </c>
      <c r="B178" s="196" t="s">
        <v>715</v>
      </c>
      <c r="D178" s="603"/>
    </row>
    <row r="179" spans="1:5" hidden="1">
      <c r="A179" s="163" t="s">
        <v>389</v>
      </c>
      <c r="B179" s="196" t="s">
        <v>716</v>
      </c>
      <c r="D179" s="603"/>
    </row>
    <row r="180" spans="1:5" hidden="1">
      <c r="A180" s="163" t="s">
        <v>389</v>
      </c>
      <c r="B180" s="196" t="s">
        <v>717</v>
      </c>
      <c r="D180" s="603"/>
    </row>
    <row r="181" spans="1:5" hidden="1">
      <c r="A181" s="163" t="s">
        <v>389</v>
      </c>
      <c r="B181" s="196" t="s">
        <v>718</v>
      </c>
      <c r="D181" s="603"/>
    </row>
    <row r="182" spans="1:5" hidden="1">
      <c r="A182" s="163" t="s">
        <v>389</v>
      </c>
      <c r="B182" s="196" t="s">
        <v>719</v>
      </c>
      <c r="D182" s="603"/>
    </row>
    <row r="183" spans="1:5" hidden="1">
      <c r="A183" s="163" t="s">
        <v>389</v>
      </c>
      <c r="B183" s="196" t="s">
        <v>720</v>
      </c>
      <c r="D183" s="603"/>
    </row>
    <row r="184" spans="1:5" hidden="1">
      <c r="A184" s="163" t="s">
        <v>389</v>
      </c>
      <c r="B184" s="196" t="s">
        <v>721</v>
      </c>
      <c r="D184" s="603"/>
    </row>
    <row r="185" spans="1:5" hidden="1">
      <c r="A185" s="163" t="s">
        <v>389</v>
      </c>
      <c r="B185" s="196" t="s">
        <v>722</v>
      </c>
      <c r="D185" s="603"/>
    </row>
    <row r="186" spans="1:5" hidden="1">
      <c r="A186" s="163" t="s">
        <v>389</v>
      </c>
      <c r="B186" s="196" t="s">
        <v>723</v>
      </c>
      <c r="D186" s="603"/>
    </row>
    <row r="187" spans="1:5" hidden="1">
      <c r="A187" s="163" t="s">
        <v>389</v>
      </c>
      <c r="B187" s="196" t="s">
        <v>724</v>
      </c>
      <c r="D187" s="603"/>
    </row>
    <row r="188" spans="1:5" hidden="1">
      <c r="A188" s="163" t="s">
        <v>389</v>
      </c>
      <c r="B188" s="196" t="s">
        <v>725</v>
      </c>
      <c r="D188" s="603"/>
    </row>
    <row r="189" spans="1:5" hidden="1">
      <c r="A189" s="163" t="s">
        <v>389</v>
      </c>
      <c r="B189" s="196" t="s">
        <v>726</v>
      </c>
      <c r="D189" s="603"/>
    </row>
    <row r="190" spans="1:5" hidden="1">
      <c r="A190" s="163" t="s">
        <v>389</v>
      </c>
      <c r="B190" s="196" t="s">
        <v>727</v>
      </c>
      <c r="D190" s="603"/>
    </row>
    <row r="191" spans="1:5" hidden="1">
      <c r="A191" s="163" t="s">
        <v>389</v>
      </c>
      <c r="B191" s="196" t="s">
        <v>728</v>
      </c>
      <c r="D191" s="603"/>
    </row>
    <row r="192" spans="1:5" hidden="1">
      <c r="A192" s="163" t="s">
        <v>389</v>
      </c>
      <c r="B192" s="196" t="s">
        <v>729</v>
      </c>
      <c r="D192" s="603"/>
      <c r="E192" s="169"/>
    </row>
    <row r="193" spans="1:5" hidden="1">
      <c r="A193" s="163" t="s">
        <v>389</v>
      </c>
      <c r="B193" s="196" t="s">
        <v>730</v>
      </c>
      <c r="D193" s="603"/>
      <c r="E193" s="169"/>
    </row>
    <row r="194" spans="1:5" hidden="1">
      <c r="A194" s="163" t="s">
        <v>389</v>
      </c>
      <c r="B194" s="196" t="s">
        <v>731</v>
      </c>
      <c r="D194" s="603"/>
      <c r="E194" s="169"/>
    </row>
    <row r="195" spans="1:5" hidden="1">
      <c r="A195" s="163" t="s">
        <v>389</v>
      </c>
      <c r="B195" s="196" t="s">
        <v>732</v>
      </c>
      <c r="D195" s="603"/>
      <c r="E195" s="169"/>
    </row>
    <row r="196" spans="1:5" hidden="1">
      <c r="A196" s="163" t="s">
        <v>389</v>
      </c>
      <c r="B196" s="196" t="s">
        <v>733</v>
      </c>
      <c r="D196" s="603"/>
      <c r="E196" s="169"/>
    </row>
    <row r="197" spans="1:5" hidden="1">
      <c r="A197" s="163" t="s">
        <v>389</v>
      </c>
      <c r="B197" s="196" t="s">
        <v>734</v>
      </c>
      <c r="D197" s="603"/>
      <c r="E197" s="169"/>
    </row>
    <row r="198" spans="1:5" hidden="1">
      <c r="A198" s="163" t="s">
        <v>389</v>
      </c>
      <c r="B198" s="196" t="s">
        <v>735</v>
      </c>
      <c r="D198" s="603"/>
      <c r="E198" s="169"/>
    </row>
    <row r="199" spans="1:5" hidden="1">
      <c r="A199" s="163" t="s">
        <v>389</v>
      </c>
      <c r="B199" s="196" t="s">
        <v>736</v>
      </c>
      <c r="D199" s="603"/>
      <c r="E199" s="169"/>
    </row>
    <row r="200" spans="1:5" hidden="1">
      <c r="A200" s="163" t="s">
        <v>389</v>
      </c>
      <c r="B200" s="196" t="s">
        <v>737</v>
      </c>
      <c r="D200" s="603"/>
      <c r="E200" s="169"/>
    </row>
    <row r="201" spans="1:5" hidden="1">
      <c r="A201" s="163" t="s">
        <v>389</v>
      </c>
      <c r="B201" s="196" t="s">
        <v>738</v>
      </c>
      <c r="D201" s="603"/>
      <c r="E201" s="169"/>
    </row>
    <row r="202" spans="1:5" hidden="1">
      <c r="A202" s="163" t="s">
        <v>389</v>
      </c>
      <c r="B202" s="196" t="s">
        <v>739</v>
      </c>
      <c r="D202" s="603"/>
      <c r="E202" s="169"/>
    </row>
    <row r="203" spans="1:5" hidden="1">
      <c r="A203" s="163" t="s">
        <v>389</v>
      </c>
      <c r="B203" s="196" t="s">
        <v>740</v>
      </c>
      <c r="D203" s="603"/>
      <c r="E203" s="169"/>
    </row>
    <row r="204" spans="1:5" hidden="1">
      <c r="A204" s="163" t="s">
        <v>389</v>
      </c>
      <c r="B204" s="196" t="s">
        <v>741</v>
      </c>
      <c r="D204" s="603"/>
      <c r="E204" s="169"/>
    </row>
    <row r="205" spans="1:5" hidden="1">
      <c r="A205" s="163" t="s">
        <v>389</v>
      </c>
      <c r="B205" s="196" t="s">
        <v>742</v>
      </c>
      <c r="D205" s="603"/>
      <c r="E205" s="169"/>
    </row>
    <row r="206" spans="1:5" hidden="1">
      <c r="A206" s="163" t="s">
        <v>389</v>
      </c>
      <c r="B206" s="173" t="s">
        <v>743</v>
      </c>
      <c r="D206" s="597"/>
      <c r="E206" s="169"/>
    </row>
    <row r="207" spans="1:5" hidden="1">
      <c r="A207" s="163" t="s">
        <v>389</v>
      </c>
      <c r="B207" s="171" t="s">
        <v>393</v>
      </c>
      <c r="D207" s="597"/>
      <c r="E207" s="169"/>
    </row>
    <row r="208" spans="1:5" hidden="1">
      <c r="A208" s="163" t="s">
        <v>389</v>
      </c>
      <c r="B208" s="171" t="s">
        <v>394</v>
      </c>
      <c r="D208" s="597"/>
      <c r="E208" s="169"/>
    </row>
    <row r="209" spans="1:5" hidden="1">
      <c r="A209" s="163" t="s">
        <v>389</v>
      </c>
      <c r="B209" s="171" t="s">
        <v>653</v>
      </c>
      <c r="D209" s="597"/>
      <c r="E209" s="169"/>
    </row>
    <row r="210" spans="1:5" hidden="1">
      <c r="A210" s="163" t="s">
        <v>389</v>
      </c>
      <c r="B210" s="171" t="s">
        <v>395</v>
      </c>
      <c r="D210" s="597"/>
      <c r="E210" s="169"/>
    </row>
    <row r="211" spans="1:5">
      <c r="B211" s="174" t="s">
        <v>54</v>
      </c>
      <c r="C211" s="160">
        <v>0</v>
      </c>
      <c r="E211" s="162">
        <f>C211*D211</f>
        <v>0</v>
      </c>
    </row>
    <row r="212" spans="1:5">
      <c r="B212" s="174"/>
    </row>
    <row r="213" spans="1:5">
      <c r="A213" s="163" t="s">
        <v>299</v>
      </c>
      <c r="B213" s="153" t="s">
        <v>744</v>
      </c>
    </row>
    <row r="214" spans="1:5" ht="25.5">
      <c r="A214" s="163" t="s">
        <v>389</v>
      </c>
      <c r="B214" s="228" t="s">
        <v>745</v>
      </c>
      <c r="D214" s="603"/>
    </row>
    <row r="215" spans="1:5">
      <c r="B215" s="174" t="s">
        <v>54</v>
      </c>
      <c r="C215" s="160">
        <v>0</v>
      </c>
      <c r="E215" s="162">
        <f>C215*D215</f>
        <v>0</v>
      </c>
    </row>
    <row r="216" spans="1:5">
      <c r="B216" s="174"/>
    </row>
    <row r="217" spans="1:5" s="152" customFormat="1">
      <c r="A217" s="152" t="s">
        <v>746</v>
      </c>
      <c r="B217" s="153"/>
      <c r="D217" s="599"/>
      <c r="E217" s="182">
        <f>SUM(E3:E216)</f>
        <v>0</v>
      </c>
    </row>
  </sheetData>
  <sheetProtection algorithmName="SHA-512" hashValue="6UCm6+hJXuU8CFmYvgl7+8HL8a4gim3o6c6F3K44PbVbOSzbm+HFJex2kdh+iiTVCvzbfwEWNqe8KJxN66WUGA==" saltValue="LNhWmy99Pf07eeUJLt3mTw=="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27D64-8F9F-4CA9-A195-21AB99C9FCA4}">
  <sheetPr>
    <tabColor rgb="FFFF3300"/>
  </sheetPr>
  <dimension ref="A2:E114"/>
  <sheetViews>
    <sheetView view="pageBreakPreview" zoomScale="145" zoomScaleNormal="100" zoomScaleSheetLayoutView="145" workbookViewId="0">
      <pane ySplit="2" topLeftCell="A3" activePane="bottomLeft" state="frozen"/>
      <selection activeCell="D6" sqref="D6"/>
      <selection pane="bottomLeft" activeCell="J19" sqref="J19"/>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5" ht="13.5" thickBot="1">
      <c r="A2" s="156" t="s">
        <v>287</v>
      </c>
      <c r="B2" s="157" t="s">
        <v>288</v>
      </c>
      <c r="C2" s="156" t="s">
        <v>289</v>
      </c>
      <c r="D2" s="594" t="s">
        <v>290</v>
      </c>
      <c r="E2" s="159" t="s">
        <v>291</v>
      </c>
    </row>
    <row r="4" spans="1:5" s="152" customFormat="1">
      <c r="A4" s="152" t="s">
        <v>747</v>
      </c>
      <c r="B4" s="153"/>
      <c r="D4" s="599"/>
      <c r="E4" s="155"/>
    </row>
    <row r="5" spans="1:5">
      <c r="B5" s="153" t="s">
        <v>748</v>
      </c>
    </row>
    <row r="6" spans="1:5">
      <c r="B6" s="153" t="s">
        <v>749</v>
      </c>
    </row>
    <row r="7" spans="1:5" s="152" customFormat="1" ht="54.75" customHeight="1">
      <c r="A7" s="163" t="s">
        <v>293</v>
      </c>
      <c r="B7" s="171" t="s">
        <v>750</v>
      </c>
      <c r="C7" s="171"/>
      <c r="D7" s="597"/>
      <c r="E7" s="169"/>
    </row>
    <row r="8" spans="1:5" s="152" customFormat="1">
      <c r="B8" s="174" t="s">
        <v>54</v>
      </c>
      <c r="C8" s="171">
        <v>0</v>
      </c>
      <c r="D8" s="595"/>
      <c r="E8" s="162">
        <f>C8*D8</f>
        <v>0</v>
      </c>
    </row>
    <row r="9" spans="1:5" s="152" customFormat="1">
      <c r="A9" s="163"/>
      <c r="B9" s="174"/>
      <c r="C9" s="171"/>
      <c r="D9" s="595"/>
      <c r="E9" s="162"/>
    </row>
    <row r="10" spans="1:5" s="152" customFormat="1">
      <c r="A10" s="163"/>
      <c r="B10" s="195" t="s">
        <v>751</v>
      </c>
      <c r="C10" s="171"/>
      <c r="D10" s="595"/>
      <c r="E10" s="162"/>
    </row>
    <row r="11" spans="1:5" s="152" customFormat="1">
      <c r="A11" s="163"/>
      <c r="B11" s="195" t="s">
        <v>752</v>
      </c>
      <c r="C11" s="160"/>
      <c r="D11" s="595"/>
      <c r="E11" s="162"/>
    </row>
    <row r="12" spans="1:5" s="152" customFormat="1">
      <c r="A12" s="163" t="s">
        <v>295</v>
      </c>
      <c r="B12" s="171" t="s">
        <v>753</v>
      </c>
      <c r="C12" s="171"/>
      <c r="D12" s="597"/>
      <c r="E12" s="162"/>
    </row>
    <row r="13" spans="1:5" s="152" customFormat="1">
      <c r="A13" s="163"/>
      <c r="B13" s="174" t="s">
        <v>54</v>
      </c>
      <c r="C13" s="171">
        <v>13</v>
      </c>
      <c r="D13" s="595"/>
      <c r="E13" s="162">
        <f t="shared" ref="E13:E70" si="0">C13*D13</f>
        <v>0</v>
      </c>
    </row>
    <row r="14" spans="1:5" s="152" customFormat="1">
      <c r="A14" s="163"/>
      <c r="B14" s="174"/>
      <c r="C14" s="171"/>
      <c r="D14" s="595"/>
      <c r="E14" s="162"/>
    </row>
    <row r="15" spans="1:5" s="152" customFormat="1">
      <c r="B15" s="153" t="s">
        <v>754</v>
      </c>
      <c r="C15" s="160"/>
      <c r="D15" s="595"/>
      <c r="E15" s="162"/>
    </row>
    <row r="16" spans="1:5" s="152" customFormat="1">
      <c r="A16" s="163" t="s">
        <v>297</v>
      </c>
      <c r="B16" s="171" t="s">
        <v>755</v>
      </c>
      <c r="C16" s="160"/>
      <c r="D16" s="597"/>
      <c r="E16" s="162"/>
    </row>
    <row r="17" spans="1:5" s="152" customFormat="1">
      <c r="B17" s="174" t="s">
        <v>54</v>
      </c>
      <c r="C17" s="160">
        <v>13</v>
      </c>
      <c r="D17" s="595"/>
      <c r="E17" s="162">
        <f t="shared" si="0"/>
        <v>0</v>
      </c>
    </row>
    <row r="19" spans="1:5" s="152" customFormat="1">
      <c r="A19" s="160"/>
      <c r="B19" s="153" t="s">
        <v>756</v>
      </c>
      <c r="C19" s="160"/>
      <c r="D19" s="595"/>
      <c r="E19" s="162"/>
    </row>
    <row r="20" spans="1:5" s="152" customFormat="1">
      <c r="A20" s="163" t="s">
        <v>299</v>
      </c>
      <c r="B20" s="171" t="s">
        <v>757</v>
      </c>
      <c r="C20" s="160"/>
      <c r="D20" s="597"/>
      <c r="E20" s="162"/>
    </row>
    <row r="21" spans="1:5" s="152" customFormat="1">
      <c r="B21" s="174" t="s">
        <v>54</v>
      </c>
      <c r="C21" s="160">
        <v>0</v>
      </c>
      <c r="D21" s="595"/>
      <c r="E21" s="162">
        <f t="shared" si="0"/>
        <v>0</v>
      </c>
    </row>
    <row r="22" spans="1:5" s="152" customFormat="1">
      <c r="A22" s="160"/>
      <c r="B22" s="174"/>
      <c r="C22" s="160"/>
      <c r="D22" s="595"/>
      <c r="E22" s="162"/>
    </row>
    <row r="23" spans="1:5" s="152" customFormat="1">
      <c r="A23" s="160"/>
      <c r="B23" s="153" t="s">
        <v>758</v>
      </c>
      <c r="C23" s="160"/>
      <c r="D23" s="595"/>
      <c r="E23" s="162"/>
    </row>
    <row r="24" spans="1:5" s="152" customFormat="1">
      <c r="A24" s="163" t="s">
        <v>307</v>
      </c>
      <c r="B24" s="171" t="s">
        <v>759</v>
      </c>
      <c r="C24" s="160"/>
      <c r="D24" s="597"/>
      <c r="E24" s="162"/>
    </row>
    <row r="25" spans="1:5" s="152" customFormat="1">
      <c r="B25" s="174" t="s">
        <v>54</v>
      </c>
      <c r="C25" s="160">
        <v>2</v>
      </c>
      <c r="D25" s="595"/>
      <c r="E25" s="162">
        <f t="shared" si="0"/>
        <v>0</v>
      </c>
    </row>
    <row r="26" spans="1:5" s="152" customFormat="1">
      <c r="A26" s="160"/>
      <c r="B26" s="174"/>
      <c r="C26" s="160"/>
      <c r="D26" s="595"/>
      <c r="E26" s="162"/>
    </row>
    <row r="27" spans="1:5" s="152" customFormat="1">
      <c r="A27" s="160"/>
      <c r="B27" s="153" t="s">
        <v>760</v>
      </c>
      <c r="C27" s="160"/>
      <c r="D27" s="595"/>
      <c r="E27" s="162"/>
    </row>
    <row r="28" spans="1:5" s="152" customFormat="1">
      <c r="A28" s="163" t="s">
        <v>309</v>
      </c>
      <c r="B28" s="171" t="s">
        <v>761</v>
      </c>
      <c r="C28" s="160"/>
      <c r="D28" s="597"/>
      <c r="E28" s="162"/>
    </row>
    <row r="29" spans="1:5" s="152" customFormat="1">
      <c r="B29" s="174" t="s">
        <v>54</v>
      </c>
      <c r="C29" s="160">
        <v>2</v>
      </c>
      <c r="D29" s="595"/>
      <c r="E29" s="162">
        <f t="shared" si="0"/>
        <v>0</v>
      </c>
    </row>
    <row r="30" spans="1:5" s="152" customFormat="1">
      <c r="A30" s="160"/>
      <c r="B30" s="174"/>
      <c r="C30" s="160"/>
      <c r="D30" s="595"/>
      <c r="E30" s="162"/>
    </row>
    <row r="31" spans="1:5" s="152" customFormat="1">
      <c r="A31" s="160"/>
      <c r="B31" s="153" t="s">
        <v>762</v>
      </c>
      <c r="C31" s="160"/>
      <c r="D31" s="595"/>
      <c r="E31" s="162"/>
    </row>
    <row r="32" spans="1:5" s="152" customFormat="1" ht="25.5">
      <c r="A32" s="163" t="s">
        <v>311</v>
      </c>
      <c r="B32" s="171" t="s">
        <v>763</v>
      </c>
      <c r="C32" s="160"/>
      <c r="D32" s="597"/>
      <c r="E32" s="162"/>
    </row>
    <row r="33" spans="1:5" s="152" customFormat="1">
      <c r="A33" s="160"/>
      <c r="B33" s="174" t="s">
        <v>54</v>
      </c>
      <c r="C33" s="160">
        <v>2</v>
      </c>
      <c r="D33" s="595"/>
      <c r="E33" s="162">
        <f t="shared" si="0"/>
        <v>0</v>
      </c>
    </row>
    <row r="34" spans="1:5" s="152" customFormat="1">
      <c r="A34" s="160"/>
      <c r="B34" s="174"/>
      <c r="C34" s="171"/>
      <c r="D34" s="595"/>
      <c r="E34" s="162"/>
    </row>
    <row r="35" spans="1:5" s="152" customFormat="1">
      <c r="A35" s="163"/>
      <c r="B35" s="195" t="s">
        <v>764</v>
      </c>
      <c r="C35" s="171"/>
      <c r="D35" s="595"/>
      <c r="E35" s="162"/>
    </row>
    <row r="36" spans="1:5" s="152" customFormat="1">
      <c r="B36" s="195" t="s">
        <v>765</v>
      </c>
      <c r="C36" s="160"/>
      <c r="D36" s="595"/>
      <c r="E36" s="162"/>
    </row>
    <row r="37" spans="1:5" s="152" customFormat="1" ht="25.5">
      <c r="A37" s="163" t="s">
        <v>313</v>
      </c>
      <c r="B37" s="171" t="s">
        <v>766</v>
      </c>
      <c r="C37" s="160"/>
      <c r="D37" s="597"/>
      <c r="E37" s="162"/>
    </row>
    <row r="38" spans="1:5" s="152" customFormat="1">
      <c r="B38" s="174" t="s">
        <v>54</v>
      </c>
      <c r="C38" s="160">
        <v>2</v>
      </c>
      <c r="D38" s="595"/>
      <c r="E38" s="162">
        <f t="shared" si="0"/>
        <v>0</v>
      </c>
    </row>
    <row r="39" spans="1:5" s="152" customFormat="1">
      <c r="A39" s="160"/>
      <c r="B39" s="171"/>
      <c r="C39" s="171"/>
      <c r="D39" s="597"/>
      <c r="E39" s="162"/>
    </row>
    <row r="40" spans="1:5" s="152" customFormat="1">
      <c r="A40" s="163"/>
      <c r="B40" s="195" t="s">
        <v>767</v>
      </c>
      <c r="C40" s="171"/>
      <c r="D40" s="595"/>
      <c r="E40" s="162"/>
    </row>
    <row r="41" spans="1:5" s="152" customFormat="1">
      <c r="A41" s="163"/>
      <c r="B41" s="195" t="s">
        <v>768</v>
      </c>
      <c r="C41" s="160"/>
      <c r="D41" s="595"/>
      <c r="E41" s="162"/>
    </row>
    <row r="42" spans="1:5" s="152" customFormat="1" ht="38.25">
      <c r="A42" s="163" t="s">
        <v>315</v>
      </c>
      <c r="B42" s="171" t="s">
        <v>769</v>
      </c>
      <c r="C42" s="160"/>
      <c r="D42" s="597"/>
      <c r="E42" s="162"/>
    </row>
    <row r="43" spans="1:5" s="152" customFormat="1">
      <c r="B43" s="174" t="s">
        <v>54</v>
      </c>
      <c r="C43" s="171">
        <v>0</v>
      </c>
      <c r="D43" s="595"/>
      <c r="E43" s="162">
        <f t="shared" si="0"/>
        <v>0</v>
      </c>
    </row>
    <row r="44" spans="1:5" s="152" customFormat="1">
      <c r="A44" s="160"/>
      <c r="B44" s="195" t="s">
        <v>770</v>
      </c>
      <c r="C44" s="160"/>
      <c r="D44" s="595"/>
      <c r="E44" s="162"/>
    </row>
    <row r="45" spans="1:5" s="152" customFormat="1">
      <c r="A45" s="163" t="s">
        <v>317</v>
      </c>
      <c r="B45" s="171" t="s">
        <v>771</v>
      </c>
      <c r="C45" s="160"/>
      <c r="D45" s="597"/>
      <c r="E45" s="162"/>
    </row>
    <row r="46" spans="1:5" s="152" customFormat="1">
      <c r="B46" s="174" t="s">
        <v>54</v>
      </c>
      <c r="C46" s="171">
        <v>2</v>
      </c>
      <c r="D46" s="595"/>
      <c r="E46" s="162">
        <f t="shared" si="0"/>
        <v>0</v>
      </c>
    </row>
    <row r="47" spans="1:5" s="152" customFormat="1">
      <c r="A47" s="160"/>
      <c r="B47" s="195" t="s">
        <v>772</v>
      </c>
      <c r="C47" s="160"/>
      <c r="D47" s="595"/>
      <c r="E47" s="162"/>
    </row>
    <row r="48" spans="1:5" s="152" customFormat="1">
      <c r="A48" s="163" t="s">
        <v>319</v>
      </c>
      <c r="B48" s="171" t="s">
        <v>773</v>
      </c>
      <c r="C48" s="160"/>
      <c r="D48" s="597"/>
      <c r="E48" s="162"/>
    </row>
    <row r="49" spans="1:5" s="152" customFormat="1">
      <c r="B49" s="174" t="s">
        <v>54</v>
      </c>
      <c r="C49" s="171">
        <v>2</v>
      </c>
      <c r="D49" s="595"/>
      <c r="E49" s="162">
        <f t="shared" si="0"/>
        <v>0</v>
      </c>
    </row>
    <row r="50" spans="1:5" s="152" customFormat="1">
      <c r="A50" s="160"/>
      <c r="B50" s="195" t="s">
        <v>774</v>
      </c>
      <c r="C50" s="171"/>
      <c r="D50" s="595"/>
      <c r="E50" s="162"/>
    </row>
    <row r="51" spans="1:5" s="152" customFormat="1">
      <c r="A51" s="163"/>
      <c r="B51" s="195" t="s">
        <v>775</v>
      </c>
      <c r="C51" s="160"/>
      <c r="D51" s="595"/>
      <c r="E51" s="162"/>
    </row>
    <row r="52" spans="1:5" s="152" customFormat="1">
      <c r="A52" s="163" t="s">
        <v>321</v>
      </c>
      <c r="B52" s="171" t="s">
        <v>776</v>
      </c>
      <c r="C52" s="160"/>
      <c r="D52" s="597"/>
      <c r="E52" s="162"/>
    </row>
    <row r="53" spans="1:5" s="152" customFormat="1">
      <c r="B53" s="174" t="s">
        <v>54</v>
      </c>
      <c r="C53" s="171">
        <v>0</v>
      </c>
      <c r="D53" s="595"/>
      <c r="E53" s="162">
        <f t="shared" si="0"/>
        <v>0</v>
      </c>
    </row>
    <row r="54" spans="1:5" s="152" customFormat="1">
      <c r="A54" s="160"/>
      <c r="B54" s="195" t="s">
        <v>777</v>
      </c>
      <c r="C54" s="160"/>
      <c r="D54" s="595"/>
      <c r="E54" s="162"/>
    </row>
    <row r="55" spans="1:5" s="152" customFormat="1">
      <c r="A55" s="163" t="s">
        <v>323</v>
      </c>
      <c r="B55" s="171" t="s">
        <v>778</v>
      </c>
      <c r="C55" s="160"/>
      <c r="D55" s="597"/>
      <c r="E55" s="162"/>
    </row>
    <row r="56" spans="1:5" s="152" customFormat="1">
      <c r="B56" s="174" t="s">
        <v>54</v>
      </c>
      <c r="C56" s="171">
        <v>20</v>
      </c>
      <c r="D56" s="595"/>
      <c r="E56" s="162">
        <f t="shared" si="0"/>
        <v>0</v>
      </c>
    </row>
    <row r="57" spans="1:5" s="152" customFormat="1">
      <c r="A57" s="160"/>
      <c r="B57" s="195" t="s">
        <v>777</v>
      </c>
      <c r="C57" s="160"/>
      <c r="D57" s="595"/>
      <c r="E57" s="162"/>
    </row>
    <row r="58" spans="1:5" s="152" customFormat="1">
      <c r="A58" s="163" t="s">
        <v>325</v>
      </c>
      <c r="B58" s="171" t="s">
        <v>779</v>
      </c>
      <c r="C58" s="160"/>
      <c r="D58" s="597"/>
      <c r="E58" s="162"/>
    </row>
    <row r="59" spans="1:5" s="152" customFormat="1">
      <c r="B59" s="174" t="s">
        <v>54</v>
      </c>
      <c r="C59" s="171">
        <v>2</v>
      </c>
      <c r="D59" s="595"/>
      <c r="E59" s="162">
        <f t="shared" si="0"/>
        <v>0</v>
      </c>
    </row>
    <row r="60" spans="1:5" s="152" customFormat="1">
      <c r="A60" s="160"/>
      <c r="B60" s="195" t="s">
        <v>777</v>
      </c>
      <c r="C60" s="160"/>
      <c r="D60" s="595"/>
      <c r="E60" s="162"/>
    </row>
    <row r="61" spans="1:5" s="152" customFormat="1">
      <c r="A61" s="163" t="s">
        <v>327</v>
      </c>
      <c r="B61" s="171" t="s">
        <v>780</v>
      </c>
      <c r="C61" s="160"/>
      <c r="D61" s="597"/>
      <c r="E61" s="162"/>
    </row>
    <row r="62" spans="1:5" s="152" customFormat="1">
      <c r="B62" s="174" t="s">
        <v>54</v>
      </c>
      <c r="C62" s="171">
        <v>2</v>
      </c>
      <c r="D62" s="595"/>
      <c r="E62" s="162">
        <f t="shared" si="0"/>
        <v>0</v>
      </c>
    </row>
    <row r="63" spans="1:5" s="152" customFormat="1">
      <c r="A63" s="160"/>
      <c r="B63" s="195" t="s">
        <v>777</v>
      </c>
      <c r="C63" s="160"/>
      <c r="D63" s="595"/>
      <c r="E63" s="162"/>
    </row>
    <row r="64" spans="1:5" s="152" customFormat="1">
      <c r="A64" s="163" t="s">
        <v>329</v>
      </c>
      <c r="B64" s="171" t="s">
        <v>781</v>
      </c>
      <c r="C64" s="160"/>
      <c r="D64" s="597"/>
      <c r="E64" s="162"/>
    </row>
    <row r="65" spans="1:5" s="152" customFormat="1">
      <c r="A65" s="160"/>
      <c r="B65" s="174" t="s">
        <v>54</v>
      </c>
      <c r="C65" s="160">
        <v>2</v>
      </c>
      <c r="D65" s="595"/>
      <c r="E65" s="162">
        <f t="shared" si="0"/>
        <v>0</v>
      </c>
    </row>
    <row r="66" spans="1:5" s="152" customFormat="1">
      <c r="A66" s="160"/>
      <c r="B66" s="174"/>
      <c r="C66" s="171"/>
      <c r="D66" s="595"/>
      <c r="E66" s="162"/>
    </row>
    <row r="67" spans="1:5" s="152" customFormat="1">
      <c r="A67" s="163"/>
      <c r="B67" s="195" t="s">
        <v>545</v>
      </c>
      <c r="C67" s="171"/>
      <c r="D67" s="595"/>
      <c r="E67" s="162"/>
    </row>
    <row r="68" spans="1:5" s="152" customFormat="1">
      <c r="B68" s="195" t="s">
        <v>775</v>
      </c>
      <c r="C68" s="160"/>
      <c r="D68" s="595"/>
      <c r="E68" s="162"/>
    </row>
    <row r="69" spans="1:5" s="152" customFormat="1">
      <c r="A69" s="163" t="s">
        <v>331</v>
      </c>
      <c r="B69" s="171" t="s">
        <v>782</v>
      </c>
      <c r="C69" s="160"/>
      <c r="D69" s="597"/>
      <c r="E69" s="162"/>
    </row>
    <row r="70" spans="1:5" s="152" customFormat="1">
      <c r="B70" s="174" t="s">
        <v>54</v>
      </c>
      <c r="C70" s="160">
        <v>0</v>
      </c>
      <c r="D70" s="595"/>
      <c r="E70" s="162">
        <f t="shared" si="0"/>
        <v>0</v>
      </c>
    </row>
    <row r="71" spans="1:5" s="152" customFormat="1">
      <c r="A71" s="160"/>
      <c r="B71" s="174"/>
      <c r="C71" s="171"/>
      <c r="D71" s="595"/>
      <c r="E71" s="162"/>
    </row>
    <row r="72" spans="1:5" s="152" customFormat="1">
      <c r="A72" s="160"/>
      <c r="B72" s="195" t="s">
        <v>783</v>
      </c>
      <c r="C72" s="160"/>
      <c r="D72" s="595"/>
      <c r="E72" s="162"/>
    </row>
    <row r="73" spans="1:5" s="152" customFormat="1">
      <c r="A73" s="163" t="s">
        <v>333</v>
      </c>
      <c r="B73" s="171" t="s">
        <v>784</v>
      </c>
      <c r="C73" s="160"/>
      <c r="D73" s="597"/>
      <c r="E73" s="162"/>
    </row>
    <row r="74" spans="1:5" s="152" customFormat="1">
      <c r="B74" s="174" t="s">
        <v>785</v>
      </c>
      <c r="C74" s="171">
        <v>0</v>
      </c>
      <c r="D74" s="595"/>
      <c r="E74" s="162">
        <f t="shared" ref="E74:E112" si="1">C74*D74</f>
        <v>0</v>
      </c>
    </row>
    <row r="75" spans="1:5" s="152" customFormat="1">
      <c r="A75" s="160"/>
      <c r="B75" s="195" t="s">
        <v>786</v>
      </c>
      <c r="C75" s="160"/>
      <c r="D75" s="595"/>
      <c r="E75" s="162"/>
    </row>
    <row r="76" spans="1:5" s="152" customFormat="1" ht="25.5">
      <c r="A76" s="163" t="s">
        <v>335</v>
      </c>
      <c r="B76" s="171" t="s">
        <v>787</v>
      </c>
      <c r="C76" s="160"/>
      <c r="D76" s="597"/>
      <c r="E76" s="162"/>
    </row>
    <row r="77" spans="1:5" s="152" customFormat="1">
      <c r="B77" s="174" t="s">
        <v>410</v>
      </c>
      <c r="C77" s="171">
        <v>200</v>
      </c>
      <c r="D77" s="595"/>
      <c r="E77" s="162">
        <f t="shared" si="1"/>
        <v>0</v>
      </c>
    </row>
    <row r="78" spans="1:5" s="152" customFormat="1">
      <c r="A78" s="160"/>
      <c r="B78" s="195" t="s">
        <v>438</v>
      </c>
      <c r="C78" s="160"/>
      <c r="D78" s="595"/>
      <c r="E78" s="162"/>
    </row>
    <row r="79" spans="1:5" s="152" customFormat="1" ht="25.5">
      <c r="A79" s="163" t="s">
        <v>337</v>
      </c>
      <c r="B79" s="171" t="s">
        <v>788</v>
      </c>
      <c r="C79" s="160"/>
      <c r="D79" s="597"/>
      <c r="E79" s="162"/>
    </row>
    <row r="80" spans="1:5" s="152" customFormat="1">
      <c r="A80" s="160"/>
      <c r="B80" s="174" t="s">
        <v>410</v>
      </c>
      <c r="C80" s="160">
        <v>0</v>
      </c>
      <c r="D80" s="595"/>
      <c r="E80" s="162">
        <f t="shared" si="1"/>
        <v>0</v>
      </c>
    </row>
    <row r="81" spans="1:5" s="152" customFormat="1">
      <c r="A81" s="160"/>
      <c r="B81" s="174"/>
      <c r="C81" s="171"/>
      <c r="D81" s="595"/>
      <c r="E81" s="162"/>
    </row>
    <row r="82" spans="1:5" s="152" customFormat="1">
      <c r="A82" s="163"/>
      <c r="B82" s="195" t="s">
        <v>515</v>
      </c>
      <c r="C82" s="160"/>
      <c r="D82" s="595"/>
      <c r="E82" s="162"/>
    </row>
    <row r="83" spans="1:5" s="152" customFormat="1">
      <c r="A83" s="163" t="s">
        <v>339</v>
      </c>
      <c r="B83" s="171" t="s">
        <v>516</v>
      </c>
      <c r="C83" s="160"/>
      <c r="D83" s="597"/>
      <c r="E83" s="162"/>
    </row>
    <row r="84" spans="1:5" s="152" customFormat="1">
      <c r="A84" s="160"/>
      <c r="B84" s="174" t="s">
        <v>517</v>
      </c>
      <c r="C84" s="160">
        <v>1</v>
      </c>
      <c r="D84" s="595"/>
      <c r="E84" s="162">
        <f t="shared" si="1"/>
        <v>0</v>
      </c>
    </row>
    <row r="85" spans="1:5" s="152" customFormat="1">
      <c r="A85" s="160"/>
      <c r="B85" s="174"/>
      <c r="C85" s="160"/>
      <c r="D85" s="595"/>
      <c r="E85" s="162"/>
    </row>
    <row r="86" spans="1:5" s="152" customFormat="1" ht="25.5">
      <c r="A86" s="163" t="s">
        <v>341</v>
      </c>
      <c r="B86" s="171" t="s">
        <v>789</v>
      </c>
      <c r="C86" s="160"/>
      <c r="D86" s="597"/>
      <c r="E86" s="162"/>
    </row>
    <row r="87" spans="1:5" s="152" customFormat="1">
      <c r="A87" s="160"/>
      <c r="B87" s="174" t="s">
        <v>517</v>
      </c>
      <c r="C87" s="160">
        <v>0</v>
      </c>
      <c r="D87" s="595"/>
      <c r="E87" s="162">
        <f t="shared" si="1"/>
        <v>0</v>
      </c>
    </row>
    <row r="88" spans="1:5" s="152" customFormat="1">
      <c r="A88" s="160"/>
      <c r="B88" s="174"/>
      <c r="C88" s="160"/>
      <c r="D88" s="595"/>
      <c r="E88" s="162"/>
    </row>
    <row r="89" spans="1:5" s="152" customFormat="1" ht="25.5">
      <c r="A89" s="163" t="s">
        <v>343</v>
      </c>
      <c r="B89" s="171" t="s">
        <v>790</v>
      </c>
      <c r="C89" s="160"/>
      <c r="D89" s="597"/>
      <c r="E89" s="162"/>
    </row>
    <row r="90" spans="1:5" s="152" customFormat="1">
      <c r="A90" s="160"/>
      <c r="B90" s="174" t="s">
        <v>517</v>
      </c>
      <c r="C90" s="160">
        <v>3</v>
      </c>
      <c r="D90" s="595"/>
      <c r="E90" s="162">
        <f t="shared" si="1"/>
        <v>0</v>
      </c>
    </row>
    <row r="91" spans="1:5" s="152" customFormat="1">
      <c r="A91" s="160"/>
      <c r="B91" s="174"/>
      <c r="C91" s="160"/>
      <c r="D91" s="595"/>
      <c r="E91" s="162"/>
    </row>
    <row r="92" spans="1:5" s="152" customFormat="1">
      <c r="A92" s="163" t="s">
        <v>345</v>
      </c>
      <c r="B92" s="171" t="s">
        <v>791</v>
      </c>
      <c r="C92" s="160"/>
      <c r="D92" s="597"/>
      <c r="E92" s="162"/>
    </row>
    <row r="93" spans="1:5" s="152" customFormat="1">
      <c r="A93" s="160"/>
      <c r="B93" s="174" t="s">
        <v>517</v>
      </c>
      <c r="C93" s="160">
        <v>3</v>
      </c>
      <c r="D93" s="595"/>
      <c r="E93" s="162">
        <f t="shared" si="1"/>
        <v>0</v>
      </c>
    </row>
    <row r="94" spans="1:5" s="152" customFormat="1">
      <c r="A94" s="160"/>
      <c r="B94" s="174"/>
      <c r="C94" s="160"/>
      <c r="D94" s="595"/>
      <c r="E94" s="162"/>
    </row>
    <row r="95" spans="1:5" s="152" customFormat="1">
      <c r="A95" s="163" t="s">
        <v>347</v>
      </c>
      <c r="B95" s="171" t="s">
        <v>520</v>
      </c>
      <c r="C95" s="160"/>
      <c r="D95" s="597"/>
      <c r="E95" s="162"/>
    </row>
    <row r="96" spans="1:5" s="152" customFormat="1">
      <c r="A96" s="160"/>
      <c r="B96" s="174" t="s">
        <v>517</v>
      </c>
      <c r="C96" s="160">
        <v>1</v>
      </c>
      <c r="D96" s="595"/>
      <c r="E96" s="162">
        <f t="shared" si="1"/>
        <v>0</v>
      </c>
    </row>
    <row r="97" spans="1:5" s="152" customFormat="1">
      <c r="A97" s="160"/>
      <c r="C97" s="160"/>
      <c r="D97" s="595"/>
      <c r="E97" s="162"/>
    </row>
    <row r="98" spans="1:5" s="152" customFormat="1">
      <c r="A98" s="163" t="s">
        <v>349</v>
      </c>
      <c r="B98" s="171" t="s">
        <v>522</v>
      </c>
      <c r="C98" s="160"/>
      <c r="D98" s="597"/>
      <c r="E98" s="162"/>
    </row>
    <row r="99" spans="1:5" s="152" customFormat="1">
      <c r="A99" s="160"/>
      <c r="B99" s="174" t="s">
        <v>517</v>
      </c>
      <c r="C99" s="160">
        <v>1</v>
      </c>
      <c r="D99" s="595"/>
      <c r="E99" s="162">
        <f t="shared" si="1"/>
        <v>0</v>
      </c>
    </row>
    <row r="100" spans="1:5" s="152" customFormat="1">
      <c r="A100" s="160"/>
      <c r="B100" s="174"/>
      <c r="C100" s="160"/>
      <c r="D100" s="595"/>
      <c r="E100" s="162"/>
    </row>
    <row r="101" spans="1:5" s="152" customFormat="1">
      <c r="A101" s="163" t="s">
        <v>351</v>
      </c>
      <c r="B101" s="171" t="s">
        <v>792</v>
      </c>
      <c r="C101" s="160"/>
      <c r="D101" s="597"/>
      <c r="E101" s="162"/>
    </row>
    <row r="102" spans="1:5" s="152" customFormat="1">
      <c r="B102" s="174" t="s">
        <v>517</v>
      </c>
      <c r="C102" s="160">
        <v>1</v>
      </c>
      <c r="D102" s="595"/>
      <c r="E102" s="162">
        <f t="shared" si="1"/>
        <v>0</v>
      </c>
    </row>
    <row r="103" spans="1:5" s="152" customFormat="1">
      <c r="A103" s="160"/>
      <c r="B103" s="174"/>
      <c r="C103" s="160"/>
      <c r="D103" s="595"/>
      <c r="E103" s="162"/>
    </row>
    <row r="104" spans="1:5" s="152" customFormat="1" ht="25.5">
      <c r="A104" s="163" t="s">
        <v>353</v>
      </c>
      <c r="B104" s="171" t="s">
        <v>793</v>
      </c>
      <c r="C104" s="160"/>
      <c r="D104" s="597"/>
      <c r="E104" s="162"/>
    </row>
    <row r="105" spans="1:5" s="152" customFormat="1">
      <c r="B105" s="174" t="s">
        <v>52</v>
      </c>
      <c r="C105" s="160">
        <v>1</v>
      </c>
      <c r="D105" s="595"/>
      <c r="E105" s="162">
        <f t="shared" si="1"/>
        <v>0</v>
      </c>
    </row>
    <row r="106" spans="1:5" s="152" customFormat="1">
      <c r="A106" s="160"/>
      <c r="B106" s="174"/>
      <c r="C106" s="160"/>
      <c r="D106" s="595"/>
      <c r="E106" s="162"/>
    </row>
    <row r="107" spans="1:5" s="152" customFormat="1">
      <c r="A107" s="163" t="s">
        <v>355</v>
      </c>
      <c r="B107" s="171" t="s">
        <v>523</v>
      </c>
      <c r="C107" s="160"/>
      <c r="D107" s="597"/>
      <c r="E107" s="162"/>
    </row>
    <row r="108" spans="1:5" s="152" customFormat="1">
      <c r="A108" s="160"/>
      <c r="B108" s="174" t="s">
        <v>52</v>
      </c>
      <c r="C108" s="160">
        <v>1</v>
      </c>
      <c r="D108" s="595"/>
      <c r="E108" s="162">
        <f t="shared" si="1"/>
        <v>0</v>
      </c>
    </row>
    <row r="109" spans="1:5" s="152" customFormat="1">
      <c r="A109" s="160"/>
      <c r="B109" s="174"/>
      <c r="C109" s="171"/>
      <c r="D109" s="595"/>
      <c r="E109" s="162"/>
    </row>
    <row r="110" spans="1:5" s="152" customFormat="1">
      <c r="B110" s="195" t="s">
        <v>794</v>
      </c>
      <c r="C110" s="160"/>
      <c r="D110" s="595"/>
      <c r="E110" s="162"/>
    </row>
    <row r="111" spans="1:5" s="152" customFormat="1" ht="25.5">
      <c r="A111" s="163" t="s">
        <v>357</v>
      </c>
      <c r="B111" s="171" t="s">
        <v>795</v>
      </c>
      <c r="C111" s="160"/>
      <c r="D111" s="597"/>
      <c r="E111" s="162"/>
    </row>
    <row r="112" spans="1:5" s="152" customFormat="1">
      <c r="A112" s="160"/>
      <c r="B112" s="174" t="s">
        <v>54</v>
      </c>
      <c r="C112" s="160">
        <v>1</v>
      </c>
      <c r="D112" s="595"/>
      <c r="E112" s="162">
        <f t="shared" si="1"/>
        <v>0</v>
      </c>
    </row>
    <row r="113" spans="1:5" s="152" customFormat="1">
      <c r="A113" s="160"/>
      <c r="B113" s="174"/>
      <c r="D113" s="595"/>
      <c r="E113" s="162"/>
    </row>
    <row r="114" spans="1:5" s="152" customFormat="1">
      <c r="A114" s="152" t="s">
        <v>796</v>
      </c>
      <c r="B114" s="153"/>
      <c r="D114" s="599"/>
      <c r="E114" s="155">
        <f>SUM(E1:E113)</f>
        <v>0</v>
      </c>
    </row>
  </sheetData>
  <sheetProtection algorithmName="SHA-512" hashValue="C12POaCuFBEyYrPayuLBbBrvEuMbhNdw06n9DEh8grpx6ZazzZBx5st7rxaoRf9K/hn4Uw3LgWeoL1w8Lbl06w==" saltValue="yPj8uOmh7wim5BOv9cN2LQ=="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2539F-DA3E-442E-B08B-F515795FB63D}">
  <sheetPr>
    <tabColor rgb="FFFF3300"/>
  </sheetPr>
  <dimension ref="A2:E75"/>
  <sheetViews>
    <sheetView view="pageBreakPreview" zoomScale="175" zoomScaleNormal="100" zoomScaleSheetLayoutView="175" workbookViewId="0">
      <pane ySplit="2" topLeftCell="A56" activePane="bottomLeft" state="frozen"/>
      <selection activeCell="D6" sqref="D6"/>
      <selection pane="bottomLeft" activeCell="I69" sqref="I69"/>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5" ht="13.5" thickBot="1">
      <c r="A2" s="156" t="s">
        <v>287</v>
      </c>
      <c r="B2" s="157" t="s">
        <v>288</v>
      </c>
      <c r="C2" s="156" t="s">
        <v>289</v>
      </c>
      <c r="D2" s="594" t="s">
        <v>290</v>
      </c>
      <c r="E2" s="159" t="s">
        <v>291</v>
      </c>
    </row>
    <row r="4" spans="1:5" s="152" customFormat="1">
      <c r="A4" s="152" t="s">
        <v>797</v>
      </c>
      <c r="B4" s="153"/>
      <c r="D4" s="599"/>
      <c r="E4" s="155"/>
    </row>
    <row r="5" spans="1:5" ht="25.5">
      <c r="B5" s="153" t="s">
        <v>798</v>
      </c>
    </row>
    <row r="6" spans="1:5">
      <c r="B6" s="153" t="s">
        <v>799</v>
      </c>
    </row>
    <row r="7" spans="1:5" s="152" customFormat="1" ht="25.5">
      <c r="B7" s="171" t="s">
        <v>800</v>
      </c>
      <c r="C7" s="160"/>
      <c r="D7" s="597"/>
      <c r="E7" s="169"/>
    </row>
    <row r="8" spans="1:5" s="152" customFormat="1" ht="25.5">
      <c r="B8" s="171" t="s">
        <v>801</v>
      </c>
      <c r="C8" s="160"/>
      <c r="D8" s="597"/>
      <c r="E8" s="169"/>
    </row>
    <row r="9" spans="1:5" s="152" customFormat="1">
      <c r="B9" s="171" t="s">
        <v>802</v>
      </c>
      <c r="C9" s="160"/>
      <c r="D9" s="597"/>
      <c r="E9" s="169"/>
    </row>
    <row r="10" spans="1:5" s="152" customFormat="1">
      <c r="B10" s="171" t="s">
        <v>803</v>
      </c>
      <c r="C10" s="160"/>
      <c r="D10" s="597"/>
      <c r="E10" s="169"/>
    </row>
    <row r="11" spans="1:5" s="152" customFormat="1">
      <c r="B11" s="171" t="s">
        <v>804</v>
      </c>
      <c r="C11" s="160"/>
      <c r="D11" s="597"/>
      <c r="E11" s="169"/>
    </row>
    <row r="12" spans="1:5" s="152" customFormat="1">
      <c r="B12" s="171" t="s">
        <v>805</v>
      </c>
      <c r="C12" s="160"/>
      <c r="D12" s="597"/>
      <c r="E12" s="169"/>
    </row>
    <row r="13" spans="1:5" s="152" customFormat="1" ht="25.5">
      <c r="B13" s="171" t="s">
        <v>806</v>
      </c>
      <c r="C13" s="160"/>
      <c r="D13" s="597"/>
      <c r="E13" s="169"/>
    </row>
    <row r="14" spans="1:5" s="152" customFormat="1">
      <c r="B14" s="171" t="s">
        <v>807</v>
      </c>
      <c r="C14" s="160"/>
      <c r="D14" s="597"/>
      <c r="E14" s="169"/>
    </row>
    <row r="15" spans="1:5" s="152" customFormat="1">
      <c r="B15" s="171" t="s">
        <v>808</v>
      </c>
      <c r="C15" s="160"/>
      <c r="D15" s="597"/>
      <c r="E15" s="169"/>
    </row>
    <row r="16" spans="1:5" s="152" customFormat="1">
      <c r="B16" s="171" t="s">
        <v>809</v>
      </c>
      <c r="C16" s="160"/>
      <c r="D16" s="597"/>
      <c r="E16" s="169"/>
    </row>
    <row r="17" spans="1:5" s="152" customFormat="1" ht="25.5">
      <c r="B17" s="171" t="s">
        <v>810</v>
      </c>
      <c r="C17" s="160"/>
      <c r="D17" s="597"/>
      <c r="E17" s="169"/>
    </row>
    <row r="18" spans="1:5" s="152" customFormat="1" ht="25.5">
      <c r="B18" s="171" t="s">
        <v>811</v>
      </c>
      <c r="C18" s="160"/>
      <c r="D18" s="597"/>
      <c r="E18" s="169"/>
    </row>
    <row r="19" spans="1:5" s="152" customFormat="1" ht="25.5">
      <c r="B19" s="171" t="s">
        <v>812</v>
      </c>
      <c r="C19" s="160"/>
      <c r="D19" s="597"/>
      <c r="E19" s="169"/>
    </row>
    <row r="20" spans="1:5" s="152" customFormat="1" ht="25.5">
      <c r="B20" s="171" t="s">
        <v>813</v>
      </c>
      <c r="C20" s="160"/>
      <c r="D20" s="597"/>
      <c r="E20" s="169"/>
    </row>
    <row r="21" spans="1:5" s="152" customFormat="1">
      <c r="B21" s="171" t="s">
        <v>814</v>
      </c>
      <c r="C21" s="160"/>
      <c r="D21" s="597"/>
      <c r="E21" s="169"/>
    </row>
    <row r="22" spans="1:5" s="152" customFormat="1">
      <c r="B22" s="171" t="s">
        <v>815</v>
      </c>
      <c r="C22" s="160"/>
      <c r="D22" s="597"/>
      <c r="E22" s="169"/>
    </row>
    <row r="23" spans="1:5" s="152" customFormat="1">
      <c r="B23" s="171" t="s">
        <v>816</v>
      </c>
      <c r="C23" s="160"/>
      <c r="D23" s="597"/>
      <c r="E23" s="169"/>
    </row>
    <row r="24" spans="1:5" s="152" customFormat="1">
      <c r="B24" s="171"/>
      <c r="C24" s="160"/>
      <c r="D24" s="597"/>
      <c r="E24" s="169"/>
    </row>
    <row r="25" spans="1:5" s="152" customFormat="1" ht="25.5">
      <c r="A25" s="163" t="s">
        <v>293</v>
      </c>
      <c r="B25" s="171" t="s">
        <v>817</v>
      </c>
      <c r="C25" s="160"/>
      <c r="D25" s="597"/>
      <c r="E25" s="169"/>
    </row>
    <row r="26" spans="1:5" s="152" customFormat="1">
      <c r="B26" s="171" t="s">
        <v>818</v>
      </c>
      <c r="C26" s="160"/>
      <c r="D26" s="597"/>
      <c r="E26" s="169"/>
    </row>
    <row r="27" spans="1:5" s="152" customFormat="1" ht="25.5">
      <c r="B27" s="171" t="s">
        <v>819</v>
      </c>
      <c r="C27" s="160"/>
      <c r="D27" s="597"/>
      <c r="E27" s="169"/>
    </row>
    <row r="28" spans="1:5" s="152" customFormat="1">
      <c r="B28" s="171" t="s">
        <v>820</v>
      </c>
      <c r="C28" s="160"/>
      <c r="D28" s="597"/>
      <c r="E28" s="169"/>
    </row>
    <row r="29" spans="1:5" s="152" customFormat="1">
      <c r="B29" s="171" t="s">
        <v>821</v>
      </c>
      <c r="C29" s="160"/>
      <c r="D29" s="597"/>
      <c r="E29" s="169"/>
    </row>
    <row r="30" spans="1:5" s="152" customFormat="1">
      <c r="B30" s="171" t="s">
        <v>822</v>
      </c>
      <c r="C30" s="160"/>
      <c r="D30" s="597"/>
      <c r="E30" s="169"/>
    </row>
    <row r="31" spans="1:5" s="152" customFormat="1">
      <c r="B31" s="171" t="s">
        <v>823</v>
      </c>
      <c r="C31" s="160"/>
      <c r="D31" s="597"/>
      <c r="E31" s="169"/>
    </row>
    <row r="32" spans="1:5" s="152" customFormat="1">
      <c r="B32" s="171" t="s">
        <v>824</v>
      </c>
      <c r="C32" s="171"/>
      <c r="D32" s="597"/>
      <c r="E32" s="169"/>
    </row>
    <row r="33" spans="1:5" s="152" customFormat="1">
      <c r="A33" s="163"/>
      <c r="B33" s="174" t="s">
        <v>52</v>
      </c>
      <c r="C33" s="171">
        <v>0</v>
      </c>
      <c r="D33" s="595"/>
      <c r="E33" s="162">
        <f>C33*D33</f>
        <v>0</v>
      </c>
    </row>
    <row r="34" spans="1:5" s="152" customFormat="1">
      <c r="A34" s="163"/>
      <c r="B34" s="174"/>
      <c r="C34" s="160"/>
      <c r="D34" s="595"/>
      <c r="E34" s="162"/>
    </row>
    <row r="35" spans="1:5" s="152" customFormat="1">
      <c r="A35" s="163" t="s">
        <v>295</v>
      </c>
      <c r="B35" s="171" t="s">
        <v>825</v>
      </c>
      <c r="C35" s="171"/>
      <c r="D35" s="597"/>
      <c r="E35" s="162"/>
    </row>
    <row r="36" spans="1:5" s="152" customFormat="1">
      <c r="A36" s="163"/>
      <c r="B36" s="174" t="s">
        <v>54</v>
      </c>
      <c r="C36" s="171">
        <v>0</v>
      </c>
      <c r="D36" s="595"/>
      <c r="E36" s="162">
        <f t="shared" ref="E36:E71" si="0">C36*D36</f>
        <v>0</v>
      </c>
    </row>
    <row r="37" spans="1:5" s="152" customFormat="1">
      <c r="A37" s="163"/>
      <c r="B37" s="174"/>
      <c r="C37" s="160"/>
      <c r="D37" s="595"/>
      <c r="E37" s="162"/>
    </row>
    <row r="38" spans="1:5" s="152" customFormat="1">
      <c r="A38" s="163" t="s">
        <v>297</v>
      </c>
      <c r="B38" s="171" t="s">
        <v>826</v>
      </c>
      <c r="C38" s="171"/>
      <c r="D38" s="597"/>
      <c r="E38" s="162"/>
    </row>
    <row r="39" spans="1:5" s="152" customFormat="1">
      <c r="A39" s="163"/>
      <c r="B39" s="174" t="s">
        <v>54</v>
      </c>
      <c r="C39" s="171">
        <v>0</v>
      </c>
      <c r="D39" s="595"/>
      <c r="E39" s="162">
        <f t="shared" si="0"/>
        <v>0</v>
      </c>
    </row>
    <row r="40" spans="1:5" s="152" customFormat="1">
      <c r="A40" s="163"/>
      <c r="B40" s="174"/>
      <c r="C40" s="160"/>
      <c r="D40" s="595"/>
      <c r="E40" s="162"/>
    </row>
    <row r="41" spans="1:5" s="152" customFormat="1">
      <c r="A41" s="163" t="s">
        <v>299</v>
      </c>
      <c r="B41" s="171" t="s">
        <v>827</v>
      </c>
      <c r="C41" s="171"/>
      <c r="D41" s="597"/>
      <c r="E41" s="162"/>
    </row>
    <row r="42" spans="1:5" s="152" customFormat="1">
      <c r="A42" s="163"/>
      <c r="B42" s="174" t="s">
        <v>54</v>
      </c>
      <c r="C42" s="171">
        <v>0</v>
      </c>
      <c r="D42" s="595"/>
      <c r="E42" s="162">
        <f t="shared" si="0"/>
        <v>0</v>
      </c>
    </row>
    <row r="43" spans="1:5" s="152" customFormat="1">
      <c r="A43" s="163"/>
      <c r="B43" s="174"/>
      <c r="C43" s="160"/>
      <c r="D43" s="595"/>
      <c r="E43" s="162"/>
    </row>
    <row r="44" spans="1:5" s="152" customFormat="1">
      <c r="A44" s="163" t="s">
        <v>307</v>
      </c>
      <c r="B44" s="171" t="s">
        <v>828</v>
      </c>
      <c r="C44" s="171"/>
      <c r="D44" s="597"/>
      <c r="E44" s="162"/>
    </row>
    <row r="45" spans="1:5" s="152" customFormat="1">
      <c r="A45" s="163"/>
      <c r="B45" s="174" t="s">
        <v>52</v>
      </c>
      <c r="C45" s="171">
        <v>0</v>
      </c>
      <c r="D45" s="595"/>
      <c r="E45" s="162">
        <f t="shared" si="0"/>
        <v>0</v>
      </c>
    </row>
    <row r="46" spans="1:5" s="152" customFormat="1">
      <c r="A46" s="163"/>
      <c r="B46" s="174"/>
      <c r="C46" s="160"/>
      <c r="D46" s="595"/>
      <c r="E46" s="162"/>
    </row>
    <row r="47" spans="1:5" s="152" customFormat="1">
      <c r="A47" s="163" t="s">
        <v>309</v>
      </c>
      <c r="B47" s="171" t="s">
        <v>828</v>
      </c>
      <c r="C47" s="171"/>
      <c r="D47" s="597"/>
      <c r="E47" s="162"/>
    </row>
    <row r="48" spans="1:5" s="152" customFormat="1">
      <c r="A48" s="163"/>
      <c r="B48" s="174" t="s">
        <v>52</v>
      </c>
      <c r="C48" s="160">
        <v>0</v>
      </c>
      <c r="D48" s="595"/>
      <c r="E48" s="162">
        <f t="shared" si="0"/>
        <v>0</v>
      </c>
    </row>
    <row r="49" spans="1:5" s="152" customFormat="1">
      <c r="A49" s="199"/>
      <c r="B49" s="171"/>
      <c r="C49" s="171"/>
      <c r="D49" s="597"/>
      <c r="E49" s="162"/>
    </row>
    <row r="50" spans="1:5" s="152" customFormat="1">
      <c r="A50" s="160"/>
      <c r="B50" s="195" t="s">
        <v>829</v>
      </c>
      <c r="C50" s="160"/>
      <c r="D50" s="595"/>
      <c r="E50" s="162"/>
    </row>
    <row r="51" spans="1:5" s="152" customFormat="1" ht="25.5">
      <c r="A51" s="163" t="s">
        <v>311</v>
      </c>
      <c r="B51" s="171" t="s">
        <v>830</v>
      </c>
      <c r="C51" s="160"/>
      <c r="D51" s="597"/>
      <c r="E51" s="162"/>
    </row>
    <row r="52" spans="1:5" s="152" customFormat="1">
      <c r="B52" s="174" t="s">
        <v>410</v>
      </c>
      <c r="C52" s="160">
        <v>0</v>
      </c>
      <c r="D52" s="595"/>
      <c r="E52" s="162">
        <f t="shared" si="0"/>
        <v>0</v>
      </c>
    </row>
    <row r="53" spans="1:5" s="152" customFormat="1">
      <c r="B53" s="174"/>
      <c r="C53" s="160"/>
      <c r="D53" s="595"/>
      <c r="E53" s="162"/>
    </row>
    <row r="54" spans="1:5" s="152" customFormat="1" ht="25.5">
      <c r="A54" s="163" t="s">
        <v>313</v>
      </c>
      <c r="B54" s="171" t="s">
        <v>831</v>
      </c>
      <c r="C54" s="160"/>
      <c r="D54" s="597"/>
      <c r="E54" s="162"/>
    </row>
    <row r="55" spans="1:5" s="152" customFormat="1">
      <c r="B55" s="174" t="s">
        <v>410</v>
      </c>
      <c r="C55" s="160">
        <v>0</v>
      </c>
      <c r="D55" s="595"/>
      <c r="E55" s="162">
        <f t="shared" si="0"/>
        <v>0</v>
      </c>
    </row>
    <row r="56" spans="1:5" s="152" customFormat="1">
      <c r="B56" s="174"/>
      <c r="C56" s="160"/>
      <c r="D56" s="595"/>
      <c r="E56" s="162"/>
    </row>
    <row r="57" spans="1:5" s="152" customFormat="1" ht="25.5">
      <c r="A57" s="163" t="s">
        <v>315</v>
      </c>
      <c r="B57" s="171" t="s">
        <v>832</v>
      </c>
      <c r="C57" s="160"/>
      <c r="D57" s="597"/>
      <c r="E57" s="162"/>
    </row>
    <row r="58" spans="1:5" s="152" customFormat="1">
      <c r="B58" s="174" t="s">
        <v>410</v>
      </c>
      <c r="C58" s="160">
        <v>0</v>
      </c>
      <c r="D58" s="595"/>
      <c r="E58" s="162">
        <f t="shared" si="0"/>
        <v>0</v>
      </c>
    </row>
    <row r="59" spans="1:5" s="152" customFormat="1">
      <c r="B59" s="174"/>
      <c r="C59" s="160"/>
      <c r="D59" s="595"/>
      <c r="E59" s="162"/>
    </row>
    <row r="60" spans="1:5" s="152" customFormat="1" ht="25.5">
      <c r="A60" s="163" t="s">
        <v>317</v>
      </c>
      <c r="B60" s="171" t="s">
        <v>833</v>
      </c>
      <c r="C60" s="160"/>
      <c r="D60" s="597"/>
      <c r="E60" s="162"/>
    </row>
    <row r="61" spans="1:5" s="152" customFormat="1">
      <c r="B61" s="174" t="s">
        <v>410</v>
      </c>
      <c r="C61" s="160">
        <v>0</v>
      </c>
      <c r="D61" s="595"/>
      <c r="E61" s="162">
        <f t="shared" si="0"/>
        <v>0</v>
      </c>
    </row>
    <row r="62" spans="1:5" s="152" customFormat="1">
      <c r="B62" s="174"/>
      <c r="C62" s="160"/>
      <c r="D62" s="595"/>
      <c r="E62" s="162"/>
    </row>
    <row r="63" spans="1:5" s="152" customFormat="1" ht="25.5">
      <c r="A63" s="163" t="s">
        <v>319</v>
      </c>
      <c r="B63" s="171" t="s">
        <v>834</v>
      </c>
      <c r="C63" s="160"/>
      <c r="D63" s="597"/>
      <c r="E63" s="162"/>
    </row>
    <row r="64" spans="1:5" s="152" customFormat="1">
      <c r="B64" s="174" t="s">
        <v>410</v>
      </c>
      <c r="C64" s="160">
        <v>120</v>
      </c>
      <c r="D64" s="595"/>
      <c r="E64" s="162">
        <f t="shared" si="0"/>
        <v>0</v>
      </c>
    </row>
    <row r="65" spans="1:5" s="200" customFormat="1">
      <c r="B65" s="201"/>
      <c r="C65" s="171"/>
      <c r="D65" s="602"/>
      <c r="E65" s="162"/>
    </row>
    <row r="66" spans="1:5" s="152" customFormat="1">
      <c r="A66" s="160"/>
      <c r="B66" s="195" t="s">
        <v>438</v>
      </c>
      <c r="C66" s="160"/>
      <c r="D66" s="595"/>
      <c r="E66" s="162"/>
    </row>
    <row r="67" spans="1:5" s="152" customFormat="1" ht="25.5">
      <c r="A67" s="163" t="s">
        <v>321</v>
      </c>
      <c r="B67" s="171" t="s">
        <v>788</v>
      </c>
      <c r="C67" s="160"/>
      <c r="D67" s="597"/>
      <c r="E67" s="162"/>
    </row>
    <row r="68" spans="1:5" s="152" customFormat="1">
      <c r="A68" s="160"/>
      <c r="B68" s="174" t="s">
        <v>410</v>
      </c>
      <c r="C68" s="160">
        <v>0</v>
      </c>
      <c r="D68" s="595"/>
      <c r="E68" s="162">
        <f t="shared" si="0"/>
        <v>0</v>
      </c>
    </row>
    <row r="69" spans="1:5" s="152" customFormat="1">
      <c r="A69" s="163"/>
      <c r="B69" s="171"/>
      <c r="C69" s="160"/>
      <c r="D69" s="597"/>
      <c r="E69" s="162"/>
    </row>
    <row r="70" spans="1:5" ht="25.5">
      <c r="A70" s="163" t="s">
        <v>323</v>
      </c>
      <c r="B70" s="177" t="s">
        <v>440</v>
      </c>
    </row>
    <row r="71" spans="1:5">
      <c r="B71" s="174" t="s">
        <v>410</v>
      </c>
      <c r="C71" s="160">
        <v>120</v>
      </c>
      <c r="E71" s="162">
        <f t="shared" si="0"/>
        <v>0</v>
      </c>
    </row>
    <row r="72" spans="1:5" s="152" customFormat="1">
      <c r="A72" s="163"/>
      <c r="D72" s="604"/>
    </row>
    <row r="73" spans="1:5" s="152" customFormat="1" ht="25.5">
      <c r="A73" s="163"/>
      <c r="B73" s="202" t="s">
        <v>835</v>
      </c>
      <c r="C73" s="171"/>
      <c r="D73" s="595"/>
      <c r="E73" s="162"/>
    </row>
    <row r="74" spans="1:5" s="152" customFormat="1">
      <c r="A74" s="163"/>
      <c r="B74" s="174"/>
      <c r="C74" s="171"/>
      <c r="D74" s="595"/>
      <c r="E74" s="162"/>
    </row>
    <row r="75" spans="1:5" s="152" customFormat="1">
      <c r="A75" s="152" t="s">
        <v>836</v>
      </c>
      <c r="B75" s="153"/>
      <c r="D75" s="599"/>
      <c r="E75" s="155">
        <f>SUM(E1:E74)</f>
        <v>0</v>
      </c>
    </row>
  </sheetData>
  <sheetProtection algorithmName="SHA-512" hashValue="nB2I6Rmz3U6MzmrMou1AZc8rmC4LQsSr2JbCW7MmEGQg3SQNO9RdaA7OV82HO543EocpcaiouqWzat4AygC9qQ==" saltValue="/lbBSGLuBe1LWw9+7dLxpQ=="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1E6E-59C7-40A9-9787-42435EDEC040}">
  <sheetPr>
    <tabColor rgb="FFFF3300"/>
  </sheetPr>
  <dimension ref="A2:F61"/>
  <sheetViews>
    <sheetView view="pageBreakPreview" zoomScale="130" zoomScaleNormal="100" zoomScaleSheetLayoutView="130" workbookViewId="0">
      <pane ySplit="2" topLeftCell="A32" activePane="bottomLeft" state="frozen"/>
      <selection activeCell="D6" sqref="D6"/>
      <selection pane="bottomLeft" activeCell="D1" sqref="D1:D1048576"/>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74"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74"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74"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74"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74"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74"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74"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74"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74"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74"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74"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74"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74"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74"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74"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74"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74"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74"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74"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74"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74"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74"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74"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74"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74"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74"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74"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74"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74"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74"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74"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74"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74"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74"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74"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74"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74"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74"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74"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74"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74"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74"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74"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74"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74"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74"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74"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74"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74"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74"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74"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74"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74"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74"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74"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74"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74"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74"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74"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74"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74"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74"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74"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2" spans="1:6" ht="13.5" thickBot="1">
      <c r="A2" s="156" t="s">
        <v>287</v>
      </c>
      <c r="B2" s="157" t="s">
        <v>288</v>
      </c>
      <c r="C2" s="156" t="s">
        <v>289</v>
      </c>
      <c r="D2" s="594" t="s">
        <v>290</v>
      </c>
      <c r="E2" s="159" t="s">
        <v>291</v>
      </c>
    </row>
    <row r="4" spans="1:6" s="152" customFormat="1">
      <c r="A4" s="152" t="s">
        <v>837</v>
      </c>
      <c r="B4" s="153"/>
      <c r="D4" s="599"/>
      <c r="E4" s="155"/>
    </row>
    <row r="5" spans="1:6" s="152" customFormat="1" ht="44.25" customHeight="1">
      <c r="A5" s="163" t="s">
        <v>293</v>
      </c>
      <c r="B5" s="203" t="s">
        <v>838</v>
      </c>
      <c r="C5" s="183"/>
      <c r="D5" s="605"/>
      <c r="E5" s="182"/>
    </row>
    <row r="6" spans="1:6" s="152" customFormat="1">
      <c r="A6" s="183"/>
      <c r="B6" s="184" t="s">
        <v>54</v>
      </c>
      <c r="C6" s="183">
        <v>3</v>
      </c>
      <c r="D6" s="606"/>
      <c r="E6" s="162">
        <f>C6*D6</f>
        <v>0</v>
      </c>
      <c r="F6" s="185"/>
    </row>
    <row r="7" spans="1:6" s="152" customFormat="1">
      <c r="A7" s="183"/>
      <c r="B7" s="184"/>
      <c r="D7" s="606"/>
      <c r="E7" s="162"/>
      <c r="F7" s="185"/>
    </row>
    <row r="8" spans="1:6" s="152" customFormat="1" ht="42" customHeight="1">
      <c r="A8" s="163" t="s">
        <v>295</v>
      </c>
      <c r="B8" s="204" t="s">
        <v>839</v>
      </c>
      <c r="C8" s="183"/>
      <c r="D8" s="605"/>
      <c r="E8" s="162"/>
      <c r="F8" s="185"/>
    </row>
    <row r="9" spans="1:6" s="152" customFormat="1">
      <c r="A9" s="183"/>
      <c r="B9" s="184" t="s">
        <v>54</v>
      </c>
      <c r="C9" s="183">
        <v>3</v>
      </c>
      <c r="D9" s="606"/>
      <c r="E9" s="162">
        <f t="shared" ref="E9:E59" si="0">C9*D9</f>
        <v>0</v>
      </c>
      <c r="F9" s="185"/>
    </row>
    <row r="10" spans="1:6" s="152" customFormat="1">
      <c r="A10" s="183"/>
      <c r="B10" s="184"/>
      <c r="D10" s="606"/>
      <c r="E10" s="162"/>
      <c r="F10" s="185"/>
    </row>
    <row r="11" spans="1:6" s="152" customFormat="1" ht="43.5" customHeight="1">
      <c r="A11" s="163" t="s">
        <v>297</v>
      </c>
      <c r="B11" s="205" t="s">
        <v>840</v>
      </c>
      <c r="C11" s="183"/>
      <c r="D11" s="605"/>
      <c r="E11" s="162"/>
      <c r="F11" s="185"/>
    </row>
    <row r="12" spans="1:6" s="152" customFormat="1">
      <c r="A12" s="183"/>
      <c r="B12" s="184" t="s">
        <v>54</v>
      </c>
      <c r="C12" s="183">
        <v>20</v>
      </c>
      <c r="D12" s="606"/>
      <c r="E12" s="162">
        <f t="shared" si="0"/>
        <v>0</v>
      </c>
      <c r="F12" s="185"/>
    </row>
    <row r="13" spans="1:6" s="152" customFormat="1">
      <c r="A13" s="183"/>
      <c r="B13" s="184"/>
      <c r="D13" s="606"/>
      <c r="E13" s="162"/>
      <c r="F13" s="185"/>
    </row>
    <row r="14" spans="1:6" s="152" customFormat="1" ht="42.75" customHeight="1">
      <c r="A14" s="163" t="s">
        <v>299</v>
      </c>
      <c r="B14" s="229" t="s">
        <v>841</v>
      </c>
      <c r="C14" s="183"/>
      <c r="D14" s="605"/>
      <c r="E14" s="162"/>
      <c r="F14" s="185"/>
    </row>
    <row r="15" spans="1:6" s="152" customFormat="1">
      <c r="A15" s="183"/>
      <c r="B15" s="184" t="s">
        <v>54</v>
      </c>
      <c r="C15" s="183">
        <v>0</v>
      </c>
      <c r="D15" s="606"/>
      <c r="E15" s="162">
        <f t="shared" si="0"/>
        <v>0</v>
      </c>
      <c r="F15" s="185"/>
    </row>
    <row r="16" spans="1:6" s="152" customFormat="1">
      <c r="A16" s="183"/>
      <c r="B16" s="184"/>
      <c r="D16" s="606"/>
      <c r="E16" s="162"/>
      <c r="F16" s="185"/>
    </row>
    <row r="17" spans="1:5" s="152" customFormat="1" ht="45.75" customHeight="1">
      <c r="A17" s="163" t="s">
        <v>307</v>
      </c>
      <c r="B17" s="230" t="s">
        <v>842</v>
      </c>
      <c r="C17" s="183"/>
      <c r="D17" s="605"/>
      <c r="E17" s="162"/>
    </row>
    <row r="18" spans="1:5" s="152" customFormat="1">
      <c r="A18" s="183"/>
      <c r="B18" s="184" t="s">
        <v>54</v>
      </c>
      <c r="C18" s="183">
        <v>10</v>
      </c>
      <c r="D18" s="606"/>
      <c r="E18" s="162">
        <f t="shared" si="0"/>
        <v>0</v>
      </c>
    </row>
    <row r="19" spans="1:5" s="152" customFormat="1">
      <c r="A19" s="183"/>
      <c r="B19" s="184"/>
      <c r="D19" s="606"/>
      <c r="E19" s="162"/>
    </row>
    <row r="20" spans="1:5" s="152" customFormat="1" ht="29.25" customHeight="1">
      <c r="A20" s="163" t="s">
        <v>309</v>
      </c>
      <c r="B20" s="206" t="s">
        <v>843</v>
      </c>
      <c r="C20" s="183"/>
      <c r="D20" s="605"/>
      <c r="E20" s="162"/>
    </row>
    <row r="21" spans="1:5" s="152" customFormat="1">
      <c r="A21" s="183"/>
      <c r="B21" s="184" t="s">
        <v>54</v>
      </c>
      <c r="C21" s="183">
        <v>1</v>
      </c>
      <c r="D21" s="606"/>
      <c r="E21" s="162">
        <f t="shared" si="0"/>
        <v>0</v>
      </c>
    </row>
    <row r="22" spans="1:5" s="152" customFormat="1">
      <c r="A22" s="183"/>
      <c r="B22" s="184"/>
      <c r="D22" s="606"/>
      <c r="E22" s="162"/>
    </row>
    <row r="23" spans="1:5" s="152" customFormat="1" ht="40.5" customHeight="1">
      <c r="A23" s="163" t="s">
        <v>311</v>
      </c>
      <c r="B23" s="207" t="s">
        <v>844</v>
      </c>
      <c r="C23" s="183"/>
      <c r="D23" s="605"/>
      <c r="E23" s="162"/>
    </row>
    <row r="24" spans="1:5" s="152" customFormat="1">
      <c r="A24" s="183"/>
      <c r="B24" s="184" t="s">
        <v>54</v>
      </c>
      <c r="C24" s="183">
        <v>1</v>
      </c>
      <c r="D24" s="606"/>
      <c r="E24" s="162">
        <f t="shared" si="0"/>
        <v>0</v>
      </c>
    </row>
    <row r="25" spans="1:5" s="152" customFormat="1">
      <c r="A25" s="183"/>
      <c r="B25" s="184"/>
      <c r="D25" s="606"/>
      <c r="E25" s="162"/>
    </row>
    <row r="26" spans="1:5" s="152" customFormat="1" ht="38.25">
      <c r="A26" s="163" t="s">
        <v>313</v>
      </c>
      <c r="B26" s="208" t="s">
        <v>845</v>
      </c>
      <c r="C26" s="183"/>
      <c r="D26" s="605"/>
      <c r="E26" s="162"/>
    </row>
    <row r="27" spans="1:5" s="152" customFormat="1">
      <c r="A27" s="183"/>
      <c r="B27" s="184" t="s">
        <v>54</v>
      </c>
      <c r="C27" s="183">
        <v>5</v>
      </c>
      <c r="D27" s="606"/>
      <c r="E27" s="162">
        <f t="shared" si="0"/>
        <v>0</v>
      </c>
    </row>
    <row r="28" spans="1:5" s="152" customFormat="1">
      <c r="A28" s="183"/>
      <c r="B28" s="184"/>
      <c r="D28" s="606"/>
      <c r="E28" s="162"/>
    </row>
    <row r="29" spans="1:5" s="152" customFormat="1" ht="25.5">
      <c r="A29" s="163" t="s">
        <v>315</v>
      </c>
      <c r="B29" s="209" t="s">
        <v>846</v>
      </c>
      <c r="C29" s="183"/>
      <c r="D29" s="605"/>
      <c r="E29" s="162"/>
    </row>
    <row r="30" spans="1:5" s="152" customFormat="1">
      <c r="A30" s="183"/>
      <c r="B30" s="184" t="s">
        <v>54</v>
      </c>
      <c r="C30" s="183">
        <v>1</v>
      </c>
      <c r="D30" s="606"/>
      <c r="E30" s="162">
        <f t="shared" si="0"/>
        <v>0</v>
      </c>
    </row>
    <row r="31" spans="1:5" s="152" customFormat="1">
      <c r="A31" s="183"/>
      <c r="B31" s="184"/>
      <c r="D31" s="606"/>
      <c r="E31" s="162"/>
    </row>
    <row r="32" spans="1:5" s="152" customFormat="1">
      <c r="A32" s="163" t="s">
        <v>317</v>
      </c>
      <c r="B32" s="210" t="s">
        <v>847</v>
      </c>
      <c r="C32" s="183"/>
      <c r="D32" s="605"/>
      <c r="E32" s="162"/>
    </row>
    <row r="33" spans="1:5" s="152" customFormat="1">
      <c r="A33" s="183"/>
      <c r="B33" s="184" t="s">
        <v>54</v>
      </c>
      <c r="C33" s="183">
        <v>1</v>
      </c>
      <c r="D33" s="606"/>
      <c r="E33" s="162">
        <f t="shared" si="0"/>
        <v>0</v>
      </c>
    </row>
    <row r="34" spans="1:5" s="152" customFormat="1">
      <c r="A34" s="183"/>
      <c r="B34" s="184"/>
      <c r="D34" s="606"/>
      <c r="E34" s="162"/>
    </row>
    <row r="35" spans="1:5" s="152" customFormat="1" ht="25.5">
      <c r="A35" s="163" t="s">
        <v>319</v>
      </c>
      <c r="B35" s="211" t="s">
        <v>848</v>
      </c>
      <c r="C35" s="183"/>
      <c r="D35" s="605"/>
      <c r="E35" s="162"/>
    </row>
    <row r="36" spans="1:5" s="152" customFormat="1">
      <c r="A36" s="183"/>
      <c r="B36" s="184" t="s">
        <v>410</v>
      </c>
      <c r="C36" s="183">
        <v>15</v>
      </c>
      <c r="D36" s="606"/>
      <c r="E36" s="162">
        <f t="shared" si="0"/>
        <v>0</v>
      </c>
    </row>
    <row r="37" spans="1:5" s="152" customFormat="1">
      <c r="A37" s="183"/>
      <c r="B37" s="184"/>
      <c r="D37" s="606"/>
      <c r="E37" s="162"/>
    </row>
    <row r="38" spans="1:5" s="152" customFormat="1" ht="25.5">
      <c r="A38" s="163" t="s">
        <v>321</v>
      </c>
      <c r="B38" s="212" t="s">
        <v>849</v>
      </c>
      <c r="C38" s="183"/>
      <c r="D38" s="605"/>
      <c r="E38" s="162"/>
    </row>
    <row r="39" spans="1:5" s="152" customFormat="1">
      <c r="A39" s="183"/>
      <c r="B39" s="184" t="s">
        <v>54</v>
      </c>
      <c r="C39" s="183">
        <v>5</v>
      </c>
      <c r="D39" s="606"/>
      <c r="E39" s="162">
        <f t="shared" si="0"/>
        <v>0</v>
      </c>
    </row>
    <row r="40" spans="1:5" s="152" customFormat="1">
      <c r="A40" s="183"/>
      <c r="B40" s="184"/>
      <c r="D40" s="606"/>
      <c r="E40" s="162"/>
    </row>
    <row r="41" spans="1:5" s="152" customFormat="1" ht="39.75" customHeight="1">
      <c r="A41" s="163" t="s">
        <v>323</v>
      </c>
      <c r="B41" s="213" t="s">
        <v>850</v>
      </c>
      <c r="C41" s="183"/>
      <c r="D41" s="605"/>
      <c r="E41" s="162"/>
    </row>
    <row r="42" spans="1:5" s="152" customFormat="1">
      <c r="A42" s="183"/>
      <c r="B42" s="184" t="s">
        <v>54</v>
      </c>
      <c r="C42" s="183">
        <v>10</v>
      </c>
      <c r="D42" s="606"/>
      <c r="E42" s="162">
        <f t="shared" si="0"/>
        <v>0</v>
      </c>
    </row>
    <row r="43" spans="1:5" s="152" customFormat="1">
      <c r="A43" s="183"/>
      <c r="B43" s="184"/>
      <c r="D43" s="606"/>
      <c r="E43" s="162"/>
    </row>
    <row r="44" spans="1:5" s="152" customFormat="1" ht="48" customHeight="1">
      <c r="A44" s="163" t="s">
        <v>325</v>
      </c>
      <c r="B44" s="214" t="s">
        <v>851</v>
      </c>
      <c r="C44" s="183"/>
      <c r="D44" s="605"/>
      <c r="E44" s="162"/>
    </row>
    <row r="45" spans="1:5" s="152" customFormat="1">
      <c r="A45" s="183"/>
      <c r="B45" s="184" t="s">
        <v>410</v>
      </c>
      <c r="C45" s="183">
        <v>80</v>
      </c>
      <c r="D45" s="606"/>
      <c r="E45" s="162">
        <f t="shared" si="0"/>
        <v>0</v>
      </c>
    </row>
    <row r="46" spans="1:5" s="152" customFormat="1">
      <c r="A46" s="183"/>
      <c r="B46" s="184"/>
      <c r="D46" s="606"/>
      <c r="E46" s="162"/>
    </row>
    <row r="47" spans="1:5" s="152" customFormat="1">
      <c r="A47" s="163" t="s">
        <v>327</v>
      </c>
      <c r="B47" s="215" t="s">
        <v>852</v>
      </c>
      <c r="C47" s="183"/>
      <c r="D47" s="605"/>
      <c r="E47" s="162"/>
    </row>
    <row r="48" spans="1:5" s="152" customFormat="1">
      <c r="A48" s="183"/>
      <c r="B48" s="184" t="s">
        <v>66</v>
      </c>
      <c r="C48" s="183">
        <v>1</v>
      </c>
      <c r="D48" s="606"/>
      <c r="E48" s="162">
        <f t="shared" si="0"/>
        <v>0</v>
      </c>
    </row>
    <row r="49" spans="1:5" s="152" customFormat="1">
      <c r="A49" s="183"/>
      <c r="B49" s="184"/>
      <c r="D49" s="606"/>
      <c r="E49" s="162"/>
    </row>
    <row r="50" spans="1:5" s="152" customFormat="1">
      <c r="A50" s="163" t="s">
        <v>329</v>
      </c>
      <c r="B50" s="216" t="s">
        <v>853</v>
      </c>
      <c r="C50" s="183"/>
      <c r="D50" s="605"/>
      <c r="E50" s="162"/>
    </row>
    <row r="51" spans="1:5" s="152" customFormat="1">
      <c r="A51" s="183"/>
      <c r="B51" s="184" t="s">
        <v>52</v>
      </c>
      <c r="C51" s="183">
        <v>1</v>
      </c>
      <c r="D51" s="606"/>
      <c r="E51" s="162">
        <f t="shared" si="0"/>
        <v>0</v>
      </c>
    </row>
    <row r="52" spans="1:5" s="152" customFormat="1">
      <c r="A52" s="183"/>
      <c r="B52" s="184"/>
      <c r="D52" s="606"/>
      <c r="E52" s="162"/>
    </row>
    <row r="53" spans="1:5" s="152" customFormat="1">
      <c r="A53" s="163" t="s">
        <v>331</v>
      </c>
      <c r="B53" s="217" t="s">
        <v>854</v>
      </c>
      <c r="C53" s="183"/>
      <c r="D53" s="605"/>
      <c r="E53" s="162"/>
    </row>
    <row r="54" spans="1:5" s="152" customFormat="1">
      <c r="A54" s="183"/>
      <c r="B54" s="184" t="s">
        <v>52</v>
      </c>
      <c r="C54" s="183">
        <v>1</v>
      </c>
      <c r="D54" s="606"/>
      <c r="E54" s="162">
        <f t="shared" si="0"/>
        <v>0</v>
      </c>
    </row>
    <row r="55" spans="1:5" s="152" customFormat="1">
      <c r="A55" s="183"/>
      <c r="B55" s="184"/>
      <c r="C55" s="187"/>
      <c r="D55" s="606"/>
      <c r="E55" s="162"/>
    </row>
    <row r="56" spans="1:5" s="152" customFormat="1">
      <c r="A56" s="163" t="s">
        <v>333</v>
      </c>
      <c r="B56" s="186" t="s">
        <v>855</v>
      </c>
      <c r="C56" s="188"/>
      <c r="D56" s="607"/>
      <c r="E56" s="162"/>
    </row>
    <row r="57" spans="1:5" s="152" customFormat="1">
      <c r="A57" s="163" t="s">
        <v>389</v>
      </c>
      <c r="B57" s="186" t="s">
        <v>856</v>
      </c>
      <c r="C57" s="187"/>
      <c r="D57" s="608"/>
      <c r="E57" s="162"/>
    </row>
    <row r="58" spans="1:5" s="152" customFormat="1">
      <c r="A58" s="163" t="s">
        <v>389</v>
      </c>
      <c r="B58" s="218" t="s">
        <v>857</v>
      </c>
      <c r="C58" s="183"/>
      <c r="D58" s="607"/>
      <c r="E58" s="162"/>
    </row>
    <row r="59" spans="1:5" s="152" customFormat="1">
      <c r="A59" s="183"/>
      <c r="B59" s="184" t="s">
        <v>52</v>
      </c>
      <c r="C59" s="160">
        <v>1</v>
      </c>
      <c r="D59" s="606"/>
      <c r="E59" s="162">
        <f t="shared" si="0"/>
        <v>0</v>
      </c>
    </row>
    <row r="60" spans="1:5" s="152" customFormat="1">
      <c r="A60" s="163"/>
      <c r="B60" s="171"/>
      <c r="D60" s="597"/>
      <c r="E60" s="169"/>
    </row>
    <row r="61" spans="1:5" s="152" customFormat="1">
      <c r="A61" s="152" t="s">
        <v>858</v>
      </c>
      <c r="B61" s="153"/>
      <c r="D61" s="595"/>
      <c r="E61" s="155">
        <f>SUM(E5:E60)</f>
        <v>0</v>
      </c>
    </row>
  </sheetData>
  <sheetProtection algorithmName="SHA-512" hashValue="RTBBCFTh5mv4Zz/8lEElf8gbPhXyqrkt4c+Tg9e1xMifoBbZwMrkkzAD8At1aiUTFzY3ba8PFphlaWX3oEhrEQ==" saltValue="2GnjC8oY1MWeL+bM5VIO6w=="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C16ED-3349-452F-9359-6DE4A3FF3BFE}">
  <sheetPr>
    <tabColor rgb="FFFF3300"/>
  </sheetPr>
  <dimension ref="A1:E41"/>
  <sheetViews>
    <sheetView view="pageBreakPreview" zoomScale="160" zoomScaleNormal="100" zoomScaleSheetLayoutView="160" workbookViewId="0">
      <pane ySplit="3" topLeftCell="A9" activePane="bottomLeft" state="frozen"/>
      <selection activeCell="D6" sqref="D6"/>
      <selection pane="bottomLeft" activeCell="K30" sqref="K30"/>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1" spans="1:5" s="152" customFormat="1">
      <c r="A1" s="152" t="s">
        <v>915</v>
      </c>
      <c r="B1" s="153"/>
      <c r="D1" s="599"/>
      <c r="E1" s="155"/>
    </row>
    <row r="3" spans="1:5" ht="13.5" thickBot="1">
      <c r="A3" s="156" t="s">
        <v>287</v>
      </c>
      <c r="B3" s="157" t="s">
        <v>288</v>
      </c>
      <c r="C3" s="156" t="s">
        <v>289</v>
      </c>
      <c r="D3" s="594" t="s">
        <v>290</v>
      </c>
      <c r="E3" s="159" t="s">
        <v>291</v>
      </c>
    </row>
    <row r="5" spans="1:5" s="152" customFormat="1">
      <c r="A5" s="189"/>
      <c r="B5" s="190" t="s">
        <v>859</v>
      </c>
      <c r="C5" s="191"/>
      <c r="D5" s="609"/>
      <c r="E5" s="155"/>
    </row>
    <row r="6" spans="1:5" s="152" customFormat="1">
      <c r="A6" s="163" t="s">
        <v>293</v>
      </c>
      <c r="B6" s="192" t="s">
        <v>860</v>
      </c>
      <c r="C6" s="191"/>
      <c r="D6" s="609"/>
      <c r="E6" s="155"/>
    </row>
    <row r="7" spans="1:5" s="152" customFormat="1">
      <c r="A7" s="183"/>
      <c r="B7" s="184" t="s">
        <v>54</v>
      </c>
      <c r="C7" s="183">
        <v>0</v>
      </c>
      <c r="D7" s="606"/>
      <c r="E7" s="162">
        <f>C7*D7</f>
        <v>0</v>
      </c>
    </row>
    <row r="8" spans="1:5" s="152" customFormat="1">
      <c r="A8" s="183"/>
      <c r="B8" s="184"/>
      <c r="C8" s="183"/>
      <c r="D8" s="606"/>
      <c r="E8" s="162"/>
    </row>
    <row r="9" spans="1:5" s="152" customFormat="1">
      <c r="A9" s="163" t="s">
        <v>295</v>
      </c>
      <c r="B9" s="193" t="s">
        <v>861</v>
      </c>
      <c r="C9" s="191"/>
      <c r="D9" s="609"/>
      <c r="E9" s="169"/>
    </row>
    <row r="10" spans="1:5" s="152" customFormat="1">
      <c r="A10" s="183"/>
      <c r="B10" s="184" t="s">
        <v>54</v>
      </c>
      <c r="C10" s="183">
        <v>0</v>
      </c>
      <c r="D10" s="606"/>
      <c r="E10" s="162">
        <f>C10*D10</f>
        <v>0</v>
      </c>
    </row>
    <row r="11" spans="1:5" s="152" customFormat="1">
      <c r="A11" s="183"/>
      <c r="B11" s="184"/>
      <c r="C11" s="183"/>
      <c r="D11" s="606"/>
      <c r="E11" s="162"/>
    </row>
    <row r="12" spans="1:5" s="152" customFormat="1">
      <c r="A12" s="163" t="s">
        <v>297</v>
      </c>
      <c r="B12" s="193" t="s">
        <v>862</v>
      </c>
      <c r="C12" s="191"/>
      <c r="D12" s="609"/>
      <c r="E12" s="162"/>
    </row>
    <row r="13" spans="1:5" s="152" customFormat="1">
      <c r="A13" s="183"/>
      <c r="B13" s="184" t="s">
        <v>54</v>
      </c>
      <c r="C13" s="183">
        <v>0</v>
      </c>
      <c r="D13" s="606"/>
      <c r="E13" s="162">
        <f>C13*D13</f>
        <v>0</v>
      </c>
    </row>
    <row r="14" spans="1:5" s="152" customFormat="1">
      <c r="A14" s="183"/>
      <c r="B14" s="184"/>
      <c r="C14" s="183"/>
      <c r="D14" s="606"/>
      <c r="E14" s="162"/>
    </row>
    <row r="15" spans="1:5" s="152" customFormat="1" ht="25.5">
      <c r="A15" s="163" t="s">
        <v>299</v>
      </c>
      <c r="B15" s="194" t="s">
        <v>863</v>
      </c>
      <c r="C15" s="191"/>
      <c r="D15" s="609"/>
      <c r="E15" s="162"/>
    </row>
    <row r="16" spans="1:5" s="152" customFormat="1">
      <c r="A16" s="183"/>
      <c r="B16" s="184" t="s">
        <v>54</v>
      </c>
      <c r="C16" s="183">
        <v>0</v>
      </c>
      <c r="D16" s="606"/>
      <c r="E16" s="162">
        <f>C16*D16</f>
        <v>0</v>
      </c>
    </row>
    <row r="17" spans="1:5" s="152" customFormat="1">
      <c r="A17" s="183"/>
      <c r="B17" s="184"/>
      <c r="C17" s="183"/>
      <c r="D17" s="606"/>
      <c r="E17" s="162"/>
    </row>
    <row r="18" spans="1:5" s="152" customFormat="1" ht="25.5">
      <c r="A18" s="163" t="s">
        <v>307</v>
      </c>
      <c r="B18" s="194" t="s">
        <v>864</v>
      </c>
      <c r="C18" s="191"/>
      <c r="D18" s="609"/>
      <c r="E18" s="162"/>
    </row>
    <row r="19" spans="1:5" s="152" customFormat="1">
      <c r="A19" s="183"/>
      <c r="B19" s="174" t="s">
        <v>54</v>
      </c>
      <c r="C19" s="171">
        <v>0</v>
      </c>
      <c r="D19" s="606"/>
      <c r="E19" s="162">
        <f>C19*D19</f>
        <v>0</v>
      </c>
    </row>
    <row r="20" spans="1:5" s="152" customFormat="1">
      <c r="A20" s="183"/>
      <c r="B20" s="174"/>
      <c r="C20" s="171"/>
      <c r="D20" s="606"/>
      <c r="E20" s="162"/>
    </row>
    <row r="21" spans="1:5" s="152" customFormat="1">
      <c r="A21" s="163" t="s">
        <v>309</v>
      </c>
      <c r="B21" s="190" t="s">
        <v>865</v>
      </c>
      <c r="C21" s="171"/>
      <c r="D21" s="606"/>
      <c r="E21" s="162"/>
    </row>
    <row r="22" spans="1:5" s="152" customFormat="1">
      <c r="A22" s="163" t="s">
        <v>389</v>
      </c>
      <c r="B22" s="196" t="s">
        <v>866</v>
      </c>
      <c r="C22" s="128"/>
      <c r="D22" s="609"/>
      <c r="E22" s="162"/>
    </row>
    <row r="23" spans="1:5" s="152" customFormat="1">
      <c r="A23" s="163" t="s">
        <v>389</v>
      </c>
      <c r="B23" s="196" t="s">
        <v>867</v>
      </c>
      <c r="C23" s="128"/>
      <c r="D23" s="609"/>
      <c r="E23" s="162"/>
    </row>
    <row r="24" spans="1:5" s="152" customFormat="1">
      <c r="A24" s="163" t="s">
        <v>389</v>
      </c>
      <c r="B24" s="196" t="s">
        <v>673</v>
      </c>
      <c r="C24" s="128"/>
      <c r="D24" s="609"/>
      <c r="E24" s="162"/>
    </row>
    <row r="25" spans="1:5" s="152" customFormat="1">
      <c r="A25" s="163" t="s">
        <v>389</v>
      </c>
      <c r="B25" s="196" t="s">
        <v>868</v>
      </c>
      <c r="C25" s="128"/>
      <c r="D25" s="609"/>
      <c r="E25" s="162"/>
    </row>
    <row r="26" spans="1:5" s="152" customFormat="1">
      <c r="A26" s="163" t="s">
        <v>389</v>
      </c>
      <c r="B26" s="196" t="s">
        <v>869</v>
      </c>
      <c r="C26" s="128"/>
      <c r="D26" s="609"/>
      <c r="E26" s="162"/>
    </row>
    <row r="27" spans="1:5" s="152" customFormat="1">
      <c r="A27" s="163" t="s">
        <v>389</v>
      </c>
      <c r="B27" s="196" t="s">
        <v>870</v>
      </c>
      <c r="C27" s="128"/>
      <c r="D27" s="609"/>
      <c r="E27" s="162"/>
    </row>
    <row r="28" spans="1:5" s="152" customFormat="1">
      <c r="A28" s="163" t="s">
        <v>389</v>
      </c>
      <c r="B28" s="196" t="s">
        <v>871</v>
      </c>
      <c r="C28" s="128"/>
      <c r="D28" s="609"/>
      <c r="E28" s="162"/>
    </row>
    <row r="29" spans="1:5" s="152" customFormat="1">
      <c r="A29" s="163" t="s">
        <v>389</v>
      </c>
      <c r="B29" s="196" t="s">
        <v>872</v>
      </c>
      <c r="C29" s="128"/>
      <c r="D29" s="609"/>
      <c r="E29" s="162"/>
    </row>
    <row r="30" spans="1:5" s="152" customFormat="1">
      <c r="A30" s="163" t="s">
        <v>389</v>
      </c>
      <c r="B30" s="196" t="s">
        <v>873</v>
      </c>
      <c r="C30" s="128"/>
      <c r="D30" s="609"/>
      <c r="E30" s="162"/>
    </row>
    <row r="31" spans="1:5" s="152" customFormat="1">
      <c r="A31" s="163" t="s">
        <v>389</v>
      </c>
      <c r="B31" s="196" t="s">
        <v>874</v>
      </c>
      <c r="C31" s="128"/>
      <c r="D31" s="609"/>
      <c r="E31" s="162"/>
    </row>
    <row r="32" spans="1:5" s="152" customFormat="1">
      <c r="A32" s="163" t="s">
        <v>389</v>
      </c>
      <c r="B32" s="196" t="s">
        <v>875</v>
      </c>
      <c r="C32" s="128"/>
      <c r="D32" s="609"/>
      <c r="E32" s="162"/>
    </row>
    <row r="33" spans="1:5" s="152" customFormat="1">
      <c r="A33" s="163" t="s">
        <v>389</v>
      </c>
      <c r="B33" s="196" t="s">
        <v>876</v>
      </c>
      <c r="C33" s="128"/>
      <c r="D33" s="609"/>
      <c r="E33" s="162"/>
    </row>
    <row r="34" spans="1:5" s="152" customFormat="1">
      <c r="A34" s="163" t="s">
        <v>389</v>
      </c>
      <c r="B34" s="196" t="s">
        <v>877</v>
      </c>
      <c r="C34" s="128"/>
      <c r="D34" s="609"/>
      <c r="E34" s="162"/>
    </row>
    <row r="35" spans="1:5" s="152" customFormat="1">
      <c r="A35" s="163" t="s">
        <v>389</v>
      </c>
      <c r="B35" s="196" t="s">
        <v>878</v>
      </c>
      <c r="C35" s="128"/>
      <c r="D35" s="609"/>
      <c r="E35" s="162"/>
    </row>
    <row r="36" spans="1:5" s="152" customFormat="1">
      <c r="A36" s="163" t="s">
        <v>389</v>
      </c>
      <c r="B36" s="196" t="s">
        <v>879</v>
      </c>
      <c r="C36" s="128"/>
      <c r="D36" s="609"/>
      <c r="E36" s="162"/>
    </row>
    <row r="37" spans="1:5" s="152" customFormat="1">
      <c r="A37" s="163" t="s">
        <v>389</v>
      </c>
      <c r="B37" s="196" t="s">
        <v>880</v>
      </c>
      <c r="C37" s="128"/>
      <c r="D37" s="609"/>
      <c r="E37" s="162"/>
    </row>
    <row r="38" spans="1:5" s="152" customFormat="1">
      <c r="A38" s="163" t="s">
        <v>389</v>
      </c>
      <c r="B38" s="196" t="s">
        <v>881</v>
      </c>
      <c r="C38" s="128"/>
      <c r="D38" s="609"/>
      <c r="E38" s="162"/>
    </row>
    <row r="39" spans="1:5" s="152" customFormat="1">
      <c r="A39" s="163"/>
      <c r="B39" s="174" t="s">
        <v>52</v>
      </c>
      <c r="C39" s="171">
        <v>0</v>
      </c>
      <c r="D39" s="606"/>
      <c r="E39" s="162">
        <f>C39*D39</f>
        <v>0</v>
      </c>
    </row>
    <row r="40" spans="1:5" s="152" customFormat="1">
      <c r="A40" s="163"/>
      <c r="B40" s="174"/>
      <c r="C40" s="171"/>
      <c r="D40" s="606"/>
      <c r="E40" s="162"/>
    </row>
    <row r="41" spans="1:5" s="152" customFormat="1">
      <c r="A41" s="152" t="s">
        <v>882</v>
      </c>
      <c r="B41" s="153"/>
      <c r="D41" s="605"/>
      <c r="E41" s="155">
        <f>SUM(E5:E40)</f>
        <v>0</v>
      </c>
    </row>
  </sheetData>
  <sheetProtection algorithmName="SHA-512" hashValue="tRnN+TokZjlTn8hxWpDTRCji1zNLy+0waA5KKVFh8Xx/S+7j/d25lIgsw8OVvHxBxzzEVqLzWNL6JlOfL4bvsQ==" saltValue="Z0ZD2uA70DwAjc7RIJaZnw=="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970A5-40BF-4EA5-9B7A-FF0AECFB4529}">
  <sheetPr>
    <tabColor rgb="FFFF3300"/>
  </sheetPr>
  <dimension ref="A1:E31"/>
  <sheetViews>
    <sheetView view="pageBreakPreview" zoomScale="130" zoomScaleNormal="100" zoomScaleSheetLayoutView="130" workbookViewId="0">
      <pane ySplit="3" topLeftCell="A4" activePane="bottomLeft" state="frozen"/>
      <selection activeCell="D6" sqref="D6"/>
      <selection pane="bottomLeft" activeCell="D1" sqref="D1:D1048576"/>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1" spans="1:5" s="152" customFormat="1">
      <c r="A1" s="152" t="s">
        <v>916</v>
      </c>
      <c r="B1" s="153"/>
      <c r="D1" s="599"/>
      <c r="E1" s="155"/>
    </row>
    <row r="3" spans="1:5" ht="13.5" thickBot="1">
      <c r="A3" s="156" t="s">
        <v>287</v>
      </c>
      <c r="B3" s="157" t="s">
        <v>288</v>
      </c>
      <c r="C3" s="156" t="s">
        <v>289</v>
      </c>
      <c r="D3" s="594" t="s">
        <v>290</v>
      </c>
      <c r="E3" s="159" t="s">
        <v>291</v>
      </c>
    </row>
    <row r="5" spans="1:5">
      <c r="A5" s="163" t="s">
        <v>389</v>
      </c>
      <c r="B5" s="175" t="s">
        <v>883</v>
      </c>
    </row>
    <row r="6" spans="1:5" ht="38.25">
      <c r="A6" s="163" t="s">
        <v>293</v>
      </c>
      <c r="B6" s="164" t="s">
        <v>884</v>
      </c>
      <c r="C6" s="178"/>
      <c r="D6" s="596"/>
      <c r="E6" s="166"/>
    </row>
    <row r="7" spans="1:5">
      <c r="B7" s="174" t="s">
        <v>52</v>
      </c>
      <c r="C7" s="160">
        <v>0</v>
      </c>
      <c r="E7" s="166">
        <f>C7*D7</f>
        <v>0</v>
      </c>
    </row>
    <row r="8" spans="1:5">
      <c r="B8" s="174"/>
      <c r="E8" s="166"/>
    </row>
    <row r="9" spans="1:5">
      <c r="A9" s="163" t="s">
        <v>295</v>
      </c>
      <c r="B9" s="164" t="s">
        <v>885</v>
      </c>
      <c r="C9" s="178"/>
      <c r="D9" s="596"/>
      <c r="E9" s="166"/>
    </row>
    <row r="10" spans="1:5">
      <c r="B10" s="174" t="s">
        <v>54</v>
      </c>
      <c r="C10" s="160">
        <v>0</v>
      </c>
      <c r="E10" s="166">
        <f>C10*D10</f>
        <v>0</v>
      </c>
    </row>
    <row r="11" spans="1:5">
      <c r="B11" s="174"/>
      <c r="E11" s="166"/>
    </row>
    <row r="12" spans="1:5">
      <c r="A12" s="163" t="s">
        <v>297</v>
      </c>
      <c r="B12" s="164" t="s">
        <v>886</v>
      </c>
      <c r="C12" s="178"/>
      <c r="D12" s="596"/>
      <c r="E12" s="166"/>
    </row>
    <row r="13" spans="1:5">
      <c r="B13" s="174" t="s">
        <v>54</v>
      </c>
      <c r="C13" s="160">
        <v>0</v>
      </c>
      <c r="E13" s="166">
        <f>C13*D13</f>
        <v>0</v>
      </c>
    </row>
    <row r="14" spans="1:5">
      <c r="B14" s="174"/>
      <c r="E14" s="166"/>
    </row>
    <row r="15" spans="1:5">
      <c r="A15" s="163" t="s">
        <v>389</v>
      </c>
      <c r="B15" s="175" t="s">
        <v>887</v>
      </c>
    </row>
    <row r="16" spans="1:5" ht="25.5">
      <c r="A16" s="163" t="s">
        <v>299</v>
      </c>
      <c r="B16" s="164" t="s">
        <v>888</v>
      </c>
      <c r="C16" s="178"/>
      <c r="D16" s="596"/>
      <c r="E16" s="166"/>
    </row>
    <row r="17" spans="1:5">
      <c r="B17" s="174" t="s">
        <v>52</v>
      </c>
      <c r="C17" s="160">
        <v>0</v>
      </c>
      <c r="E17" s="166">
        <f>C17*D17</f>
        <v>0</v>
      </c>
    </row>
    <row r="18" spans="1:5">
      <c r="B18" s="174"/>
      <c r="E18" s="166"/>
    </row>
    <row r="19" spans="1:5">
      <c r="A19" s="163" t="s">
        <v>389</v>
      </c>
      <c r="B19" s="175" t="s">
        <v>889</v>
      </c>
    </row>
    <row r="20" spans="1:5">
      <c r="A20" s="163" t="s">
        <v>307</v>
      </c>
      <c r="B20" s="164" t="s">
        <v>890</v>
      </c>
      <c r="C20" s="178"/>
      <c r="D20" s="596"/>
      <c r="E20" s="166"/>
    </row>
    <row r="21" spans="1:5">
      <c r="B21" s="174" t="s">
        <v>410</v>
      </c>
      <c r="C21" s="160">
        <v>0</v>
      </c>
      <c r="E21" s="166">
        <f>C21*D21</f>
        <v>0</v>
      </c>
    </row>
    <row r="22" spans="1:5">
      <c r="B22" s="174"/>
      <c r="E22" s="166"/>
    </row>
    <row r="23" spans="1:5">
      <c r="A23" s="163" t="s">
        <v>389</v>
      </c>
      <c r="B23" s="175" t="s">
        <v>891</v>
      </c>
    </row>
    <row r="24" spans="1:5">
      <c r="A24" s="163" t="s">
        <v>309</v>
      </c>
      <c r="B24" s="164" t="s">
        <v>892</v>
      </c>
      <c r="C24" s="178"/>
      <c r="D24" s="596"/>
      <c r="E24" s="166"/>
    </row>
    <row r="25" spans="1:5">
      <c r="B25" s="174" t="s">
        <v>410</v>
      </c>
      <c r="C25" s="160">
        <v>0</v>
      </c>
      <c r="E25" s="166">
        <f>C25*D25</f>
        <v>0</v>
      </c>
    </row>
    <row r="26" spans="1:5">
      <c r="B26" s="174"/>
      <c r="E26" s="166"/>
    </row>
    <row r="27" spans="1:5">
      <c r="A27" s="163" t="s">
        <v>389</v>
      </c>
      <c r="B27" s="175" t="s">
        <v>893</v>
      </c>
    </row>
    <row r="28" spans="1:5">
      <c r="A28" s="163" t="s">
        <v>311</v>
      </c>
      <c r="B28" s="164" t="s">
        <v>894</v>
      </c>
      <c r="C28" s="178"/>
      <c r="D28" s="596"/>
      <c r="E28" s="166"/>
    </row>
    <row r="29" spans="1:5">
      <c r="B29" s="174" t="s">
        <v>410</v>
      </c>
      <c r="C29" s="160">
        <v>0</v>
      </c>
      <c r="E29" s="166">
        <f>C29*D29</f>
        <v>0</v>
      </c>
    </row>
    <row r="30" spans="1:5">
      <c r="B30" s="174"/>
    </row>
    <row r="31" spans="1:5" s="152" customFormat="1">
      <c r="A31" s="152" t="s">
        <v>895</v>
      </c>
      <c r="B31" s="153"/>
      <c r="D31" s="599"/>
      <c r="E31" s="155">
        <f>SUM(E5:E30)</f>
        <v>0</v>
      </c>
    </row>
  </sheetData>
  <sheetProtection algorithmName="SHA-512" hashValue="BQ5auN7qbUpFQBYC2qGZ8quaWJQzvFiHfjOPB/2Af6iFp65z7aoa4E3XHj2Aid/ovliItLmfkj80s16pAn56Xw==" saltValue="1FfdA8ox0DojXumaZu5bo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4CFA3-39F7-4776-8294-9F66DA0D9D61}">
  <sheetPr>
    <tabColor rgb="FFFF3300"/>
  </sheetPr>
  <dimension ref="A1:E27"/>
  <sheetViews>
    <sheetView view="pageBreakPreview" zoomScale="130" zoomScaleNormal="100" zoomScaleSheetLayoutView="130" workbookViewId="0">
      <pane ySplit="3" topLeftCell="A4" activePane="bottomLeft" state="frozen"/>
      <selection activeCell="D6" sqref="D6"/>
      <selection pane="bottomLeft" activeCell="Q24" sqref="Q24"/>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1" spans="1:5" s="152" customFormat="1">
      <c r="A1" s="152" t="s">
        <v>917</v>
      </c>
      <c r="B1" s="153"/>
      <c r="D1" s="599"/>
      <c r="E1" s="155"/>
    </row>
    <row r="3" spans="1:5" ht="13.5" thickBot="1">
      <c r="A3" s="156" t="s">
        <v>287</v>
      </c>
      <c r="B3" s="157" t="s">
        <v>288</v>
      </c>
      <c r="C3" s="156" t="s">
        <v>289</v>
      </c>
      <c r="D3" s="594" t="s">
        <v>290</v>
      </c>
      <c r="E3" s="159" t="s">
        <v>291</v>
      </c>
    </row>
    <row r="5" spans="1:5" ht="25.5">
      <c r="A5" s="163" t="s">
        <v>293</v>
      </c>
      <c r="B5" s="171" t="s">
        <v>896</v>
      </c>
    </row>
    <row r="6" spans="1:5">
      <c r="A6" s="163" t="s">
        <v>389</v>
      </c>
      <c r="B6" s="196" t="s">
        <v>897</v>
      </c>
    </row>
    <row r="7" spans="1:5">
      <c r="A7" s="163"/>
      <c r="B7" s="174" t="s">
        <v>52</v>
      </c>
      <c r="C7" s="160">
        <v>0</v>
      </c>
      <c r="E7" s="162">
        <f>C7*D7</f>
        <v>0</v>
      </c>
    </row>
    <row r="8" spans="1:5">
      <c r="A8" s="163"/>
      <c r="B8" s="196"/>
    </row>
    <row r="9" spans="1:5">
      <c r="A9" s="163" t="s">
        <v>389</v>
      </c>
      <c r="B9" s="196" t="s">
        <v>898</v>
      </c>
    </row>
    <row r="10" spans="1:5">
      <c r="A10" s="163"/>
      <c r="B10" s="174" t="s">
        <v>52</v>
      </c>
      <c r="C10" s="160">
        <v>0</v>
      </c>
      <c r="E10" s="162">
        <f>C10*D10</f>
        <v>0</v>
      </c>
    </row>
    <row r="11" spans="1:5">
      <c r="B11" s="174"/>
    </row>
    <row r="12" spans="1:5">
      <c r="A12" s="163" t="s">
        <v>389</v>
      </c>
      <c r="B12" s="196" t="s">
        <v>899</v>
      </c>
    </row>
    <row r="13" spans="1:5">
      <c r="A13" s="163"/>
      <c r="B13" s="174" t="s">
        <v>54</v>
      </c>
      <c r="C13" s="160">
        <v>0</v>
      </c>
      <c r="E13" s="162">
        <f>C13*D13</f>
        <v>0</v>
      </c>
    </row>
    <row r="14" spans="1:5">
      <c r="B14" s="174"/>
    </row>
    <row r="15" spans="1:5">
      <c r="A15" s="163" t="s">
        <v>389</v>
      </c>
      <c r="B15" s="196" t="s">
        <v>900</v>
      </c>
    </row>
    <row r="16" spans="1:5">
      <c r="A16" s="163"/>
      <c r="B16" s="174" t="s">
        <v>410</v>
      </c>
      <c r="C16" s="160">
        <v>0</v>
      </c>
      <c r="E16" s="162">
        <f>C16*D16</f>
        <v>0</v>
      </c>
    </row>
    <row r="17" spans="1:5">
      <c r="B17" s="174"/>
    </row>
    <row r="18" spans="1:5">
      <c r="A18" s="163" t="s">
        <v>389</v>
      </c>
      <c r="B18" s="196" t="s">
        <v>901</v>
      </c>
    </row>
    <row r="19" spans="1:5">
      <c r="A19" s="163"/>
      <c r="B19" s="174" t="s">
        <v>52</v>
      </c>
      <c r="C19" s="160">
        <v>0</v>
      </c>
      <c r="E19" s="162">
        <f>C19*D19</f>
        <v>0</v>
      </c>
    </row>
    <row r="20" spans="1:5">
      <c r="B20" s="174"/>
    </row>
    <row r="21" spans="1:5">
      <c r="A21" s="163" t="s">
        <v>389</v>
      </c>
      <c r="B21" s="196" t="s">
        <v>902</v>
      </c>
    </row>
    <row r="22" spans="1:5">
      <c r="A22" s="163"/>
      <c r="B22" s="174" t="s">
        <v>52</v>
      </c>
      <c r="C22" s="160">
        <v>0</v>
      </c>
      <c r="E22" s="162">
        <f>C22*D22</f>
        <v>0</v>
      </c>
    </row>
    <row r="23" spans="1:5">
      <c r="B23" s="174"/>
    </row>
    <row r="24" spans="1:5">
      <c r="A24" s="163" t="s">
        <v>389</v>
      </c>
      <c r="B24" s="196" t="s">
        <v>903</v>
      </c>
    </row>
    <row r="25" spans="1:5">
      <c r="A25" s="163"/>
      <c r="B25" s="174" t="s">
        <v>52</v>
      </c>
      <c r="C25" s="160">
        <v>0</v>
      </c>
      <c r="E25" s="162">
        <f>C25*D25</f>
        <v>0</v>
      </c>
    </row>
    <row r="26" spans="1:5">
      <c r="A26" s="163"/>
      <c r="B26" s="164"/>
      <c r="C26" s="178"/>
      <c r="D26" s="596"/>
      <c r="E26" s="166"/>
    </row>
    <row r="27" spans="1:5" s="152" customFormat="1">
      <c r="A27" s="152" t="s">
        <v>904</v>
      </c>
      <c r="B27" s="153"/>
      <c r="D27" s="599"/>
      <c r="E27" s="155">
        <f>SUM(E5:E26)</f>
        <v>0</v>
      </c>
    </row>
  </sheetData>
  <sheetProtection algorithmName="SHA-512" hashValue="0rfiRxmgxwEdZj91FUGminGWQp8XoX2mYuUnSCRnI1gMP8hrKNc4wcCcKXejO4ggPFHGr1sWEsEyzDbABMSzxQ==" saltValue="67SzFw7+7cwcl0UgSmWokg=="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977F6-919B-4254-B577-7653F877BBAA}">
  <sheetPr>
    <tabColor rgb="FFFF3300"/>
  </sheetPr>
  <dimension ref="A1:E43"/>
  <sheetViews>
    <sheetView view="pageBreakPreview" zoomScale="130" zoomScaleNormal="100" zoomScaleSheetLayoutView="130" workbookViewId="0">
      <pane ySplit="3" topLeftCell="A22" activePane="bottomLeft" state="frozen"/>
      <selection activeCell="D6" sqref="D6"/>
      <selection pane="bottomLeft" activeCell="Q40" sqref="Q40"/>
    </sheetView>
  </sheetViews>
  <sheetFormatPr defaultRowHeight="12.75"/>
  <cols>
    <col min="1" max="1" width="4.85546875" style="160" bestFit="1" customWidth="1"/>
    <col min="2" max="2" width="56.7109375" style="171" customWidth="1"/>
    <col min="3" max="3" width="9.42578125" style="160" bestFit="1" customWidth="1"/>
    <col min="4" max="4" width="12.7109375" style="595" customWidth="1"/>
    <col min="5" max="5" width="15.7109375" style="162" customWidth="1"/>
    <col min="6" max="256" width="9.140625" style="160"/>
    <col min="257" max="257" width="4.85546875" style="160" bestFit="1" customWidth="1"/>
    <col min="258" max="258" width="69.5703125" style="160" customWidth="1"/>
    <col min="259" max="259" width="9.42578125" style="160" bestFit="1" customWidth="1"/>
    <col min="260" max="260" width="15.28515625" style="160" bestFit="1" customWidth="1"/>
    <col min="261" max="261" width="19.7109375" style="160" bestFit="1" customWidth="1"/>
    <col min="262" max="512" width="9.140625" style="160"/>
    <col min="513" max="513" width="4.85546875" style="160" bestFit="1" customWidth="1"/>
    <col min="514" max="514" width="69.5703125" style="160" customWidth="1"/>
    <col min="515" max="515" width="9.42578125" style="160" bestFit="1" customWidth="1"/>
    <col min="516" max="516" width="15.28515625" style="160" bestFit="1" customWidth="1"/>
    <col min="517" max="517" width="19.7109375" style="160" bestFit="1" customWidth="1"/>
    <col min="518" max="768" width="9.140625" style="160"/>
    <col min="769" max="769" width="4.85546875" style="160" bestFit="1" customWidth="1"/>
    <col min="770" max="770" width="69.5703125" style="160" customWidth="1"/>
    <col min="771" max="771" width="9.42578125" style="160" bestFit="1" customWidth="1"/>
    <col min="772" max="772" width="15.28515625" style="160" bestFit="1" customWidth="1"/>
    <col min="773" max="773" width="19.7109375" style="160" bestFit="1" customWidth="1"/>
    <col min="774" max="1024" width="9.140625" style="160"/>
    <col min="1025" max="1025" width="4.85546875" style="160" bestFit="1" customWidth="1"/>
    <col min="1026" max="1026" width="69.5703125" style="160" customWidth="1"/>
    <col min="1027" max="1027" width="9.42578125" style="160" bestFit="1" customWidth="1"/>
    <col min="1028" max="1028" width="15.28515625" style="160" bestFit="1" customWidth="1"/>
    <col min="1029" max="1029" width="19.7109375" style="160" bestFit="1" customWidth="1"/>
    <col min="1030" max="1280" width="9.140625" style="160"/>
    <col min="1281" max="1281" width="4.85546875" style="160" bestFit="1" customWidth="1"/>
    <col min="1282" max="1282" width="69.5703125" style="160" customWidth="1"/>
    <col min="1283" max="1283" width="9.42578125" style="160" bestFit="1" customWidth="1"/>
    <col min="1284" max="1284" width="15.28515625" style="160" bestFit="1" customWidth="1"/>
    <col min="1285" max="1285" width="19.7109375" style="160" bestFit="1" customWidth="1"/>
    <col min="1286" max="1536" width="9.140625" style="160"/>
    <col min="1537" max="1537" width="4.85546875" style="160" bestFit="1" customWidth="1"/>
    <col min="1538" max="1538" width="69.5703125" style="160" customWidth="1"/>
    <col min="1539" max="1539" width="9.42578125" style="160" bestFit="1" customWidth="1"/>
    <col min="1540" max="1540" width="15.28515625" style="160" bestFit="1" customWidth="1"/>
    <col min="1541" max="1541" width="19.7109375" style="160" bestFit="1" customWidth="1"/>
    <col min="1542" max="1792" width="9.140625" style="160"/>
    <col min="1793" max="1793" width="4.85546875" style="160" bestFit="1" customWidth="1"/>
    <col min="1794" max="1794" width="69.5703125" style="160" customWidth="1"/>
    <col min="1795" max="1795" width="9.42578125" style="160" bestFit="1" customWidth="1"/>
    <col min="1796" max="1796" width="15.28515625" style="160" bestFit="1" customWidth="1"/>
    <col min="1797" max="1797" width="19.7109375" style="160" bestFit="1" customWidth="1"/>
    <col min="1798" max="2048" width="9.140625" style="160"/>
    <col min="2049" max="2049" width="4.85546875" style="160" bestFit="1" customWidth="1"/>
    <col min="2050" max="2050" width="69.5703125" style="160" customWidth="1"/>
    <col min="2051" max="2051" width="9.42578125" style="160" bestFit="1" customWidth="1"/>
    <col min="2052" max="2052" width="15.28515625" style="160" bestFit="1" customWidth="1"/>
    <col min="2053" max="2053" width="19.7109375" style="160" bestFit="1" customWidth="1"/>
    <col min="2054" max="2304" width="9.140625" style="160"/>
    <col min="2305" max="2305" width="4.85546875" style="160" bestFit="1" customWidth="1"/>
    <col min="2306" max="2306" width="69.5703125" style="160" customWidth="1"/>
    <col min="2307" max="2307" width="9.42578125" style="160" bestFit="1" customWidth="1"/>
    <col min="2308" max="2308" width="15.28515625" style="160" bestFit="1" customWidth="1"/>
    <col min="2309" max="2309" width="19.7109375" style="160" bestFit="1" customWidth="1"/>
    <col min="2310" max="2560" width="9.140625" style="160"/>
    <col min="2561" max="2561" width="4.85546875" style="160" bestFit="1" customWidth="1"/>
    <col min="2562" max="2562" width="69.5703125" style="160" customWidth="1"/>
    <col min="2563" max="2563" width="9.42578125" style="160" bestFit="1" customWidth="1"/>
    <col min="2564" max="2564" width="15.28515625" style="160" bestFit="1" customWidth="1"/>
    <col min="2565" max="2565" width="19.7109375" style="160" bestFit="1" customWidth="1"/>
    <col min="2566" max="2816" width="9.140625" style="160"/>
    <col min="2817" max="2817" width="4.85546875" style="160" bestFit="1" customWidth="1"/>
    <col min="2818" max="2818" width="69.5703125" style="160" customWidth="1"/>
    <col min="2819" max="2819" width="9.42578125" style="160" bestFit="1" customWidth="1"/>
    <col min="2820" max="2820" width="15.28515625" style="160" bestFit="1" customWidth="1"/>
    <col min="2821" max="2821" width="19.7109375" style="160" bestFit="1" customWidth="1"/>
    <col min="2822" max="3072" width="9.140625" style="160"/>
    <col min="3073" max="3073" width="4.85546875" style="160" bestFit="1" customWidth="1"/>
    <col min="3074" max="3074" width="69.5703125" style="160" customWidth="1"/>
    <col min="3075" max="3075" width="9.42578125" style="160" bestFit="1" customWidth="1"/>
    <col min="3076" max="3076" width="15.28515625" style="160" bestFit="1" customWidth="1"/>
    <col min="3077" max="3077" width="19.7109375" style="160" bestFit="1" customWidth="1"/>
    <col min="3078" max="3328" width="9.140625" style="160"/>
    <col min="3329" max="3329" width="4.85546875" style="160" bestFit="1" customWidth="1"/>
    <col min="3330" max="3330" width="69.5703125" style="160" customWidth="1"/>
    <col min="3331" max="3331" width="9.42578125" style="160" bestFit="1" customWidth="1"/>
    <col min="3332" max="3332" width="15.28515625" style="160" bestFit="1" customWidth="1"/>
    <col min="3333" max="3333" width="19.7109375" style="160" bestFit="1" customWidth="1"/>
    <col min="3334" max="3584" width="9.140625" style="160"/>
    <col min="3585" max="3585" width="4.85546875" style="160" bestFit="1" customWidth="1"/>
    <col min="3586" max="3586" width="69.5703125" style="160" customWidth="1"/>
    <col min="3587" max="3587" width="9.42578125" style="160" bestFit="1" customWidth="1"/>
    <col min="3588" max="3588" width="15.28515625" style="160" bestFit="1" customWidth="1"/>
    <col min="3589" max="3589" width="19.7109375" style="160" bestFit="1" customWidth="1"/>
    <col min="3590" max="3840" width="9.140625" style="160"/>
    <col min="3841" max="3841" width="4.85546875" style="160" bestFit="1" customWidth="1"/>
    <col min="3842" max="3842" width="69.5703125" style="160" customWidth="1"/>
    <col min="3843" max="3843" width="9.42578125" style="160" bestFit="1" customWidth="1"/>
    <col min="3844" max="3844" width="15.28515625" style="160" bestFit="1" customWidth="1"/>
    <col min="3845" max="3845" width="19.7109375" style="160" bestFit="1" customWidth="1"/>
    <col min="3846" max="4096" width="9.140625" style="160"/>
    <col min="4097" max="4097" width="4.85546875" style="160" bestFit="1" customWidth="1"/>
    <col min="4098" max="4098" width="69.5703125" style="160" customWidth="1"/>
    <col min="4099" max="4099" width="9.42578125" style="160" bestFit="1" customWidth="1"/>
    <col min="4100" max="4100" width="15.28515625" style="160" bestFit="1" customWidth="1"/>
    <col min="4101" max="4101" width="19.7109375" style="160" bestFit="1" customWidth="1"/>
    <col min="4102" max="4352" width="9.140625" style="160"/>
    <col min="4353" max="4353" width="4.85546875" style="160" bestFit="1" customWidth="1"/>
    <col min="4354" max="4354" width="69.5703125" style="160" customWidth="1"/>
    <col min="4355" max="4355" width="9.42578125" style="160" bestFit="1" customWidth="1"/>
    <col min="4356" max="4356" width="15.28515625" style="160" bestFit="1" customWidth="1"/>
    <col min="4357" max="4357" width="19.7109375" style="160" bestFit="1" customWidth="1"/>
    <col min="4358" max="4608" width="9.140625" style="160"/>
    <col min="4609" max="4609" width="4.85546875" style="160" bestFit="1" customWidth="1"/>
    <col min="4610" max="4610" width="69.5703125" style="160" customWidth="1"/>
    <col min="4611" max="4611" width="9.42578125" style="160" bestFit="1" customWidth="1"/>
    <col min="4612" max="4612" width="15.28515625" style="160" bestFit="1" customWidth="1"/>
    <col min="4613" max="4613" width="19.7109375" style="160" bestFit="1" customWidth="1"/>
    <col min="4614" max="4864" width="9.140625" style="160"/>
    <col min="4865" max="4865" width="4.85546875" style="160" bestFit="1" customWidth="1"/>
    <col min="4866" max="4866" width="69.5703125" style="160" customWidth="1"/>
    <col min="4867" max="4867" width="9.42578125" style="160" bestFit="1" customWidth="1"/>
    <col min="4868" max="4868" width="15.28515625" style="160" bestFit="1" customWidth="1"/>
    <col min="4869" max="4869" width="19.7109375" style="160" bestFit="1" customWidth="1"/>
    <col min="4870" max="5120" width="9.140625" style="160"/>
    <col min="5121" max="5121" width="4.85546875" style="160" bestFit="1" customWidth="1"/>
    <col min="5122" max="5122" width="69.5703125" style="160" customWidth="1"/>
    <col min="5123" max="5123" width="9.42578125" style="160" bestFit="1" customWidth="1"/>
    <col min="5124" max="5124" width="15.28515625" style="160" bestFit="1" customWidth="1"/>
    <col min="5125" max="5125" width="19.7109375" style="160" bestFit="1" customWidth="1"/>
    <col min="5126" max="5376" width="9.140625" style="160"/>
    <col min="5377" max="5377" width="4.85546875" style="160" bestFit="1" customWidth="1"/>
    <col min="5378" max="5378" width="69.5703125" style="160" customWidth="1"/>
    <col min="5379" max="5379" width="9.42578125" style="160" bestFit="1" customWidth="1"/>
    <col min="5380" max="5380" width="15.28515625" style="160" bestFit="1" customWidth="1"/>
    <col min="5381" max="5381" width="19.7109375" style="160" bestFit="1" customWidth="1"/>
    <col min="5382" max="5632" width="9.140625" style="160"/>
    <col min="5633" max="5633" width="4.85546875" style="160" bestFit="1" customWidth="1"/>
    <col min="5634" max="5634" width="69.5703125" style="160" customWidth="1"/>
    <col min="5635" max="5635" width="9.42578125" style="160" bestFit="1" customWidth="1"/>
    <col min="5636" max="5636" width="15.28515625" style="160" bestFit="1" customWidth="1"/>
    <col min="5637" max="5637" width="19.7109375" style="160" bestFit="1" customWidth="1"/>
    <col min="5638" max="5888" width="9.140625" style="160"/>
    <col min="5889" max="5889" width="4.85546875" style="160" bestFit="1" customWidth="1"/>
    <col min="5890" max="5890" width="69.5703125" style="160" customWidth="1"/>
    <col min="5891" max="5891" width="9.42578125" style="160" bestFit="1" customWidth="1"/>
    <col min="5892" max="5892" width="15.28515625" style="160" bestFit="1" customWidth="1"/>
    <col min="5893" max="5893" width="19.7109375" style="160" bestFit="1" customWidth="1"/>
    <col min="5894" max="6144" width="9.140625" style="160"/>
    <col min="6145" max="6145" width="4.85546875" style="160" bestFit="1" customWidth="1"/>
    <col min="6146" max="6146" width="69.5703125" style="160" customWidth="1"/>
    <col min="6147" max="6147" width="9.42578125" style="160" bestFit="1" customWidth="1"/>
    <col min="6148" max="6148" width="15.28515625" style="160" bestFit="1" customWidth="1"/>
    <col min="6149" max="6149" width="19.7109375" style="160" bestFit="1" customWidth="1"/>
    <col min="6150" max="6400" width="9.140625" style="160"/>
    <col min="6401" max="6401" width="4.85546875" style="160" bestFit="1" customWidth="1"/>
    <col min="6402" max="6402" width="69.5703125" style="160" customWidth="1"/>
    <col min="6403" max="6403" width="9.42578125" style="160" bestFit="1" customWidth="1"/>
    <col min="6404" max="6404" width="15.28515625" style="160" bestFit="1" customWidth="1"/>
    <col min="6405" max="6405" width="19.7109375" style="160" bestFit="1" customWidth="1"/>
    <col min="6406" max="6656" width="9.140625" style="160"/>
    <col min="6657" max="6657" width="4.85546875" style="160" bestFit="1" customWidth="1"/>
    <col min="6658" max="6658" width="69.5703125" style="160" customWidth="1"/>
    <col min="6659" max="6659" width="9.42578125" style="160" bestFit="1" customWidth="1"/>
    <col min="6660" max="6660" width="15.28515625" style="160" bestFit="1" customWidth="1"/>
    <col min="6661" max="6661" width="19.7109375" style="160" bestFit="1" customWidth="1"/>
    <col min="6662" max="6912" width="9.140625" style="160"/>
    <col min="6913" max="6913" width="4.85546875" style="160" bestFit="1" customWidth="1"/>
    <col min="6914" max="6914" width="69.5703125" style="160" customWidth="1"/>
    <col min="6915" max="6915" width="9.42578125" style="160" bestFit="1" customWidth="1"/>
    <col min="6916" max="6916" width="15.28515625" style="160" bestFit="1" customWidth="1"/>
    <col min="6917" max="6917" width="19.7109375" style="160" bestFit="1" customWidth="1"/>
    <col min="6918" max="7168" width="9.140625" style="160"/>
    <col min="7169" max="7169" width="4.85546875" style="160" bestFit="1" customWidth="1"/>
    <col min="7170" max="7170" width="69.5703125" style="160" customWidth="1"/>
    <col min="7171" max="7171" width="9.42578125" style="160" bestFit="1" customWidth="1"/>
    <col min="7172" max="7172" width="15.28515625" style="160" bestFit="1" customWidth="1"/>
    <col min="7173" max="7173" width="19.7109375" style="160" bestFit="1" customWidth="1"/>
    <col min="7174" max="7424" width="9.140625" style="160"/>
    <col min="7425" max="7425" width="4.85546875" style="160" bestFit="1" customWidth="1"/>
    <col min="7426" max="7426" width="69.5703125" style="160" customWidth="1"/>
    <col min="7427" max="7427" width="9.42578125" style="160" bestFit="1" customWidth="1"/>
    <col min="7428" max="7428" width="15.28515625" style="160" bestFit="1" customWidth="1"/>
    <col min="7429" max="7429" width="19.7109375" style="160" bestFit="1" customWidth="1"/>
    <col min="7430" max="7680" width="9.140625" style="160"/>
    <col min="7681" max="7681" width="4.85546875" style="160" bestFit="1" customWidth="1"/>
    <col min="7682" max="7682" width="69.5703125" style="160" customWidth="1"/>
    <col min="7683" max="7683" width="9.42578125" style="160" bestFit="1" customWidth="1"/>
    <col min="7684" max="7684" width="15.28515625" style="160" bestFit="1" customWidth="1"/>
    <col min="7685" max="7685" width="19.7109375" style="160" bestFit="1" customWidth="1"/>
    <col min="7686" max="7936" width="9.140625" style="160"/>
    <col min="7937" max="7937" width="4.85546875" style="160" bestFit="1" customWidth="1"/>
    <col min="7938" max="7938" width="69.5703125" style="160" customWidth="1"/>
    <col min="7939" max="7939" width="9.42578125" style="160" bestFit="1" customWidth="1"/>
    <col min="7940" max="7940" width="15.28515625" style="160" bestFit="1" customWidth="1"/>
    <col min="7941" max="7941" width="19.7109375" style="160" bestFit="1" customWidth="1"/>
    <col min="7942" max="8192" width="9.140625" style="160"/>
    <col min="8193" max="8193" width="4.85546875" style="160" bestFit="1" customWidth="1"/>
    <col min="8194" max="8194" width="69.5703125" style="160" customWidth="1"/>
    <col min="8195" max="8195" width="9.42578125" style="160" bestFit="1" customWidth="1"/>
    <col min="8196" max="8196" width="15.28515625" style="160" bestFit="1" customWidth="1"/>
    <col min="8197" max="8197" width="19.7109375" style="160" bestFit="1" customWidth="1"/>
    <col min="8198" max="8448" width="9.140625" style="160"/>
    <col min="8449" max="8449" width="4.85546875" style="160" bestFit="1" customWidth="1"/>
    <col min="8450" max="8450" width="69.5703125" style="160" customWidth="1"/>
    <col min="8451" max="8451" width="9.42578125" style="160" bestFit="1" customWidth="1"/>
    <col min="8452" max="8452" width="15.28515625" style="160" bestFit="1" customWidth="1"/>
    <col min="8453" max="8453" width="19.7109375" style="160" bestFit="1" customWidth="1"/>
    <col min="8454" max="8704" width="9.140625" style="160"/>
    <col min="8705" max="8705" width="4.85546875" style="160" bestFit="1" customWidth="1"/>
    <col min="8706" max="8706" width="69.5703125" style="160" customWidth="1"/>
    <col min="8707" max="8707" width="9.42578125" style="160" bestFit="1" customWidth="1"/>
    <col min="8708" max="8708" width="15.28515625" style="160" bestFit="1" customWidth="1"/>
    <col min="8709" max="8709" width="19.7109375" style="160" bestFit="1" customWidth="1"/>
    <col min="8710" max="8960" width="9.140625" style="160"/>
    <col min="8961" max="8961" width="4.85546875" style="160" bestFit="1" customWidth="1"/>
    <col min="8962" max="8962" width="69.5703125" style="160" customWidth="1"/>
    <col min="8963" max="8963" width="9.42578125" style="160" bestFit="1" customWidth="1"/>
    <col min="8964" max="8964" width="15.28515625" style="160" bestFit="1" customWidth="1"/>
    <col min="8965" max="8965" width="19.7109375" style="160" bestFit="1" customWidth="1"/>
    <col min="8966" max="9216" width="9.140625" style="160"/>
    <col min="9217" max="9217" width="4.85546875" style="160" bestFit="1" customWidth="1"/>
    <col min="9218" max="9218" width="69.5703125" style="160" customWidth="1"/>
    <col min="9219" max="9219" width="9.42578125" style="160" bestFit="1" customWidth="1"/>
    <col min="9220" max="9220" width="15.28515625" style="160" bestFit="1" customWidth="1"/>
    <col min="9221" max="9221" width="19.7109375" style="160" bestFit="1" customWidth="1"/>
    <col min="9222" max="9472" width="9.140625" style="160"/>
    <col min="9473" max="9473" width="4.85546875" style="160" bestFit="1" customWidth="1"/>
    <col min="9474" max="9474" width="69.5703125" style="160" customWidth="1"/>
    <col min="9475" max="9475" width="9.42578125" style="160" bestFit="1" customWidth="1"/>
    <col min="9476" max="9476" width="15.28515625" style="160" bestFit="1" customWidth="1"/>
    <col min="9477" max="9477" width="19.7109375" style="160" bestFit="1" customWidth="1"/>
    <col min="9478" max="9728" width="9.140625" style="160"/>
    <col min="9729" max="9729" width="4.85546875" style="160" bestFit="1" customWidth="1"/>
    <col min="9730" max="9730" width="69.5703125" style="160" customWidth="1"/>
    <col min="9731" max="9731" width="9.42578125" style="160" bestFit="1" customWidth="1"/>
    <col min="9732" max="9732" width="15.28515625" style="160" bestFit="1" customWidth="1"/>
    <col min="9733" max="9733" width="19.7109375" style="160" bestFit="1" customWidth="1"/>
    <col min="9734" max="9984" width="9.140625" style="160"/>
    <col min="9985" max="9985" width="4.85546875" style="160" bestFit="1" customWidth="1"/>
    <col min="9986" max="9986" width="69.5703125" style="160" customWidth="1"/>
    <col min="9987" max="9987" width="9.42578125" style="160" bestFit="1" customWidth="1"/>
    <col min="9988" max="9988" width="15.28515625" style="160" bestFit="1" customWidth="1"/>
    <col min="9989" max="9989" width="19.7109375" style="160" bestFit="1" customWidth="1"/>
    <col min="9990" max="10240" width="9.140625" style="160"/>
    <col min="10241" max="10241" width="4.85546875" style="160" bestFit="1" customWidth="1"/>
    <col min="10242" max="10242" width="69.5703125" style="160" customWidth="1"/>
    <col min="10243" max="10243" width="9.42578125" style="160" bestFit="1" customWidth="1"/>
    <col min="10244" max="10244" width="15.28515625" style="160" bestFit="1" customWidth="1"/>
    <col min="10245" max="10245" width="19.7109375" style="160" bestFit="1" customWidth="1"/>
    <col min="10246" max="10496" width="9.140625" style="160"/>
    <col min="10497" max="10497" width="4.85546875" style="160" bestFit="1" customWidth="1"/>
    <col min="10498" max="10498" width="69.5703125" style="160" customWidth="1"/>
    <col min="10499" max="10499" width="9.42578125" style="160" bestFit="1" customWidth="1"/>
    <col min="10500" max="10500" width="15.28515625" style="160" bestFit="1" customWidth="1"/>
    <col min="10501" max="10501" width="19.7109375" style="160" bestFit="1" customWidth="1"/>
    <col min="10502" max="10752" width="9.140625" style="160"/>
    <col min="10753" max="10753" width="4.85546875" style="160" bestFit="1" customWidth="1"/>
    <col min="10754" max="10754" width="69.5703125" style="160" customWidth="1"/>
    <col min="10755" max="10755" width="9.42578125" style="160" bestFit="1" customWidth="1"/>
    <col min="10756" max="10756" width="15.28515625" style="160" bestFit="1" customWidth="1"/>
    <col min="10757" max="10757" width="19.7109375" style="160" bestFit="1" customWidth="1"/>
    <col min="10758" max="11008" width="9.140625" style="160"/>
    <col min="11009" max="11009" width="4.85546875" style="160" bestFit="1" customWidth="1"/>
    <col min="11010" max="11010" width="69.5703125" style="160" customWidth="1"/>
    <col min="11011" max="11011" width="9.42578125" style="160" bestFit="1" customWidth="1"/>
    <col min="11012" max="11012" width="15.28515625" style="160" bestFit="1" customWidth="1"/>
    <col min="11013" max="11013" width="19.7109375" style="160" bestFit="1" customWidth="1"/>
    <col min="11014" max="11264" width="9.140625" style="160"/>
    <col min="11265" max="11265" width="4.85546875" style="160" bestFit="1" customWidth="1"/>
    <col min="11266" max="11266" width="69.5703125" style="160" customWidth="1"/>
    <col min="11267" max="11267" width="9.42578125" style="160" bestFit="1" customWidth="1"/>
    <col min="11268" max="11268" width="15.28515625" style="160" bestFit="1" customWidth="1"/>
    <col min="11269" max="11269" width="19.7109375" style="160" bestFit="1" customWidth="1"/>
    <col min="11270" max="11520" width="9.140625" style="160"/>
    <col min="11521" max="11521" width="4.85546875" style="160" bestFit="1" customWidth="1"/>
    <col min="11522" max="11522" width="69.5703125" style="160" customWidth="1"/>
    <col min="11523" max="11523" width="9.42578125" style="160" bestFit="1" customWidth="1"/>
    <col min="11524" max="11524" width="15.28515625" style="160" bestFit="1" customWidth="1"/>
    <col min="11525" max="11525" width="19.7109375" style="160" bestFit="1" customWidth="1"/>
    <col min="11526" max="11776" width="9.140625" style="160"/>
    <col min="11777" max="11777" width="4.85546875" style="160" bestFit="1" customWidth="1"/>
    <col min="11778" max="11778" width="69.5703125" style="160" customWidth="1"/>
    <col min="11779" max="11779" width="9.42578125" style="160" bestFit="1" customWidth="1"/>
    <col min="11780" max="11780" width="15.28515625" style="160" bestFit="1" customWidth="1"/>
    <col min="11781" max="11781" width="19.7109375" style="160" bestFit="1" customWidth="1"/>
    <col min="11782" max="12032" width="9.140625" style="160"/>
    <col min="12033" max="12033" width="4.85546875" style="160" bestFit="1" customWidth="1"/>
    <col min="12034" max="12034" width="69.5703125" style="160" customWidth="1"/>
    <col min="12035" max="12035" width="9.42578125" style="160" bestFit="1" customWidth="1"/>
    <col min="12036" max="12036" width="15.28515625" style="160" bestFit="1" customWidth="1"/>
    <col min="12037" max="12037" width="19.7109375" style="160" bestFit="1" customWidth="1"/>
    <col min="12038" max="12288" width="9.140625" style="160"/>
    <col min="12289" max="12289" width="4.85546875" style="160" bestFit="1" customWidth="1"/>
    <col min="12290" max="12290" width="69.5703125" style="160" customWidth="1"/>
    <col min="12291" max="12291" width="9.42578125" style="160" bestFit="1" customWidth="1"/>
    <col min="12292" max="12292" width="15.28515625" style="160" bestFit="1" customWidth="1"/>
    <col min="12293" max="12293" width="19.7109375" style="160" bestFit="1" customWidth="1"/>
    <col min="12294" max="12544" width="9.140625" style="160"/>
    <col min="12545" max="12545" width="4.85546875" style="160" bestFit="1" customWidth="1"/>
    <col min="12546" max="12546" width="69.5703125" style="160" customWidth="1"/>
    <col min="12547" max="12547" width="9.42578125" style="160" bestFit="1" customWidth="1"/>
    <col min="12548" max="12548" width="15.28515625" style="160" bestFit="1" customWidth="1"/>
    <col min="12549" max="12549" width="19.7109375" style="160" bestFit="1" customWidth="1"/>
    <col min="12550" max="12800" width="9.140625" style="160"/>
    <col min="12801" max="12801" width="4.85546875" style="160" bestFit="1" customWidth="1"/>
    <col min="12802" max="12802" width="69.5703125" style="160" customWidth="1"/>
    <col min="12803" max="12803" width="9.42578125" style="160" bestFit="1" customWidth="1"/>
    <col min="12804" max="12804" width="15.28515625" style="160" bestFit="1" customWidth="1"/>
    <col min="12805" max="12805" width="19.7109375" style="160" bestFit="1" customWidth="1"/>
    <col min="12806" max="13056" width="9.140625" style="160"/>
    <col min="13057" max="13057" width="4.85546875" style="160" bestFit="1" customWidth="1"/>
    <col min="13058" max="13058" width="69.5703125" style="160" customWidth="1"/>
    <col min="13059" max="13059" width="9.42578125" style="160" bestFit="1" customWidth="1"/>
    <col min="13060" max="13060" width="15.28515625" style="160" bestFit="1" customWidth="1"/>
    <col min="13061" max="13061" width="19.7109375" style="160" bestFit="1" customWidth="1"/>
    <col min="13062" max="13312" width="9.140625" style="160"/>
    <col min="13313" max="13313" width="4.85546875" style="160" bestFit="1" customWidth="1"/>
    <col min="13314" max="13314" width="69.5703125" style="160" customWidth="1"/>
    <col min="13315" max="13315" width="9.42578125" style="160" bestFit="1" customWidth="1"/>
    <col min="13316" max="13316" width="15.28515625" style="160" bestFit="1" customWidth="1"/>
    <col min="13317" max="13317" width="19.7109375" style="160" bestFit="1" customWidth="1"/>
    <col min="13318" max="13568" width="9.140625" style="160"/>
    <col min="13569" max="13569" width="4.85546875" style="160" bestFit="1" customWidth="1"/>
    <col min="13570" max="13570" width="69.5703125" style="160" customWidth="1"/>
    <col min="13571" max="13571" width="9.42578125" style="160" bestFit="1" customWidth="1"/>
    <col min="13572" max="13572" width="15.28515625" style="160" bestFit="1" customWidth="1"/>
    <col min="13573" max="13573" width="19.7109375" style="160" bestFit="1" customWidth="1"/>
    <col min="13574" max="13824" width="9.140625" style="160"/>
    <col min="13825" max="13825" width="4.85546875" style="160" bestFit="1" customWidth="1"/>
    <col min="13826" max="13826" width="69.5703125" style="160" customWidth="1"/>
    <col min="13827" max="13827" width="9.42578125" style="160" bestFit="1" customWidth="1"/>
    <col min="13828" max="13828" width="15.28515625" style="160" bestFit="1" customWidth="1"/>
    <col min="13829" max="13829" width="19.7109375" style="160" bestFit="1" customWidth="1"/>
    <col min="13830" max="14080" width="9.140625" style="160"/>
    <col min="14081" max="14081" width="4.85546875" style="160" bestFit="1" customWidth="1"/>
    <col min="14082" max="14082" width="69.5703125" style="160" customWidth="1"/>
    <col min="14083" max="14083" width="9.42578125" style="160" bestFit="1" customWidth="1"/>
    <col min="14084" max="14084" width="15.28515625" style="160" bestFit="1" customWidth="1"/>
    <col min="14085" max="14085" width="19.7109375" style="160" bestFit="1" customWidth="1"/>
    <col min="14086" max="14336" width="9.140625" style="160"/>
    <col min="14337" max="14337" width="4.85546875" style="160" bestFit="1" customWidth="1"/>
    <col min="14338" max="14338" width="69.5703125" style="160" customWidth="1"/>
    <col min="14339" max="14339" width="9.42578125" style="160" bestFit="1" customWidth="1"/>
    <col min="14340" max="14340" width="15.28515625" style="160" bestFit="1" customWidth="1"/>
    <col min="14341" max="14341" width="19.7109375" style="160" bestFit="1" customWidth="1"/>
    <col min="14342" max="14592" width="9.140625" style="160"/>
    <col min="14593" max="14593" width="4.85546875" style="160" bestFit="1" customWidth="1"/>
    <col min="14594" max="14594" width="69.5703125" style="160" customWidth="1"/>
    <col min="14595" max="14595" width="9.42578125" style="160" bestFit="1" customWidth="1"/>
    <col min="14596" max="14596" width="15.28515625" style="160" bestFit="1" customWidth="1"/>
    <col min="14597" max="14597" width="19.7109375" style="160" bestFit="1" customWidth="1"/>
    <col min="14598" max="14848" width="9.140625" style="160"/>
    <col min="14849" max="14849" width="4.85546875" style="160" bestFit="1" customWidth="1"/>
    <col min="14850" max="14850" width="69.5703125" style="160" customWidth="1"/>
    <col min="14851" max="14851" width="9.42578125" style="160" bestFit="1" customWidth="1"/>
    <col min="14852" max="14852" width="15.28515625" style="160" bestFit="1" customWidth="1"/>
    <col min="14853" max="14853" width="19.7109375" style="160" bestFit="1" customWidth="1"/>
    <col min="14854" max="15104" width="9.140625" style="160"/>
    <col min="15105" max="15105" width="4.85546875" style="160" bestFit="1" customWidth="1"/>
    <col min="15106" max="15106" width="69.5703125" style="160" customWidth="1"/>
    <col min="15107" max="15107" width="9.42578125" style="160" bestFit="1" customWidth="1"/>
    <col min="15108" max="15108" width="15.28515625" style="160" bestFit="1" customWidth="1"/>
    <col min="15109" max="15109" width="19.7109375" style="160" bestFit="1" customWidth="1"/>
    <col min="15110" max="15360" width="9.140625" style="160"/>
    <col min="15361" max="15361" width="4.85546875" style="160" bestFit="1" customWidth="1"/>
    <col min="15362" max="15362" width="69.5703125" style="160" customWidth="1"/>
    <col min="15363" max="15363" width="9.42578125" style="160" bestFit="1" customWidth="1"/>
    <col min="15364" max="15364" width="15.28515625" style="160" bestFit="1" customWidth="1"/>
    <col min="15365" max="15365" width="19.7109375" style="160" bestFit="1" customWidth="1"/>
    <col min="15366" max="15616" width="9.140625" style="160"/>
    <col min="15617" max="15617" width="4.85546875" style="160" bestFit="1" customWidth="1"/>
    <col min="15618" max="15618" width="69.5703125" style="160" customWidth="1"/>
    <col min="15619" max="15619" width="9.42578125" style="160" bestFit="1" customWidth="1"/>
    <col min="15620" max="15620" width="15.28515625" style="160" bestFit="1" customWidth="1"/>
    <col min="15621" max="15621" width="19.7109375" style="160" bestFit="1" customWidth="1"/>
    <col min="15622" max="15872" width="9.140625" style="160"/>
    <col min="15873" max="15873" width="4.85546875" style="160" bestFit="1" customWidth="1"/>
    <col min="15874" max="15874" width="69.5703125" style="160" customWidth="1"/>
    <col min="15875" max="15875" width="9.42578125" style="160" bestFit="1" customWidth="1"/>
    <col min="15876" max="15876" width="15.28515625" style="160" bestFit="1" customWidth="1"/>
    <col min="15877" max="15877" width="19.7109375" style="160" bestFit="1" customWidth="1"/>
    <col min="15878" max="16128" width="9.140625" style="160"/>
    <col min="16129" max="16129" width="4.85546875" style="160" bestFit="1" customWidth="1"/>
    <col min="16130" max="16130" width="69.5703125" style="160" customWidth="1"/>
    <col min="16131" max="16131" width="9.42578125" style="160" bestFit="1" customWidth="1"/>
    <col min="16132" max="16132" width="15.28515625" style="160" bestFit="1" customWidth="1"/>
    <col min="16133" max="16133" width="19.7109375" style="160" bestFit="1" customWidth="1"/>
    <col min="16134" max="16384" width="9.140625" style="160"/>
  </cols>
  <sheetData>
    <row r="1" spans="1:5" s="152" customFormat="1">
      <c r="A1" s="152" t="s">
        <v>905</v>
      </c>
      <c r="B1" s="153"/>
      <c r="D1" s="599"/>
      <c r="E1" s="155"/>
    </row>
    <row r="3" spans="1:5" ht="13.5" thickBot="1">
      <c r="A3" s="156" t="s">
        <v>287</v>
      </c>
      <c r="B3" s="157" t="s">
        <v>288</v>
      </c>
      <c r="C3" s="156" t="s">
        <v>289</v>
      </c>
      <c r="D3" s="594" t="s">
        <v>290</v>
      </c>
      <c r="E3" s="159" t="s">
        <v>291</v>
      </c>
    </row>
    <row r="5" spans="1:5">
      <c r="A5" s="163" t="s">
        <v>293</v>
      </c>
      <c r="B5" s="171" t="s">
        <v>906</v>
      </c>
    </row>
    <row r="6" spans="1:5">
      <c r="B6" s="174" t="s">
        <v>54</v>
      </c>
      <c r="C6" s="160">
        <v>1</v>
      </c>
      <c r="E6" s="162">
        <f>C6*D6</f>
        <v>0</v>
      </c>
    </row>
    <row r="7" spans="1:5">
      <c r="B7" s="174"/>
    </row>
    <row r="8" spans="1:5" ht="63.75">
      <c r="A8" s="163" t="s">
        <v>295</v>
      </c>
      <c r="B8" s="171" t="s">
        <v>1046</v>
      </c>
    </row>
    <row r="9" spans="1:5">
      <c r="B9" s="174" t="s">
        <v>54</v>
      </c>
      <c r="C9" s="160">
        <v>1</v>
      </c>
      <c r="E9" s="162">
        <f t="shared" ref="E9:E22" si="0">C9*D9</f>
        <v>0</v>
      </c>
    </row>
    <row r="10" spans="1:5">
      <c r="B10" s="174"/>
    </row>
    <row r="11" spans="1:5" ht="25.5">
      <c r="A11" s="163" t="s">
        <v>297</v>
      </c>
      <c r="B11" s="171" t="s">
        <v>907</v>
      </c>
    </row>
    <row r="12" spans="1:5">
      <c r="B12" s="174" t="s">
        <v>54</v>
      </c>
      <c r="C12" s="160">
        <v>1</v>
      </c>
      <c r="E12" s="162">
        <f t="shared" si="0"/>
        <v>0</v>
      </c>
    </row>
    <row r="13" spans="1:5">
      <c r="B13" s="174"/>
    </row>
    <row r="14" spans="1:5">
      <c r="A14" s="163" t="s">
        <v>299</v>
      </c>
      <c r="B14" s="171" t="s">
        <v>1072</v>
      </c>
    </row>
    <row r="15" spans="1:5">
      <c r="B15" s="174" t="s">
        <v>54</v>
      </c>
      <c r="C15" s="160">
        <v>1</v>
      </c>
      <c r="E15" s="162">
        <f t="shared" si="0"/>
        <v>0</v>
      </c>
    </row>
    <row r="16" spans="1:5">
      <c r="B16" s="174"/>
    </row>
    <row r="17" spans="1:5">
      <c r="A17" s="163" t="s">
        <v>307</v>
      </c>
      <c r="B17" s="171" t="s">
        <v>908</v>
      </c>
    </row>
    <row r="18" spans="1:5">
      <c r="B18" s="174" t="s">
        <v>54</v>
      </c>
      <c r="C18" s="160">
        <v>1</v>
      </c>
      <c r="E18" s="162">
        <f t="shared" si="0"/>
        <v>0</v>
      </c>
    </row>
    <row r="19" spans="1:5">
      <c r="B19" s="174"/>
    </row>
    <row r="20" spans="1:5">
      <c r="A20" s="163" t="s">
        <v>389</v>
      </c>
      <c r="B20" s="175" t="s">
        <v>909</v>
      </c>
      <c r="C20" s="178"/>
    </row>
    <row r="21" spans="1:5">
      <c r="A21" s="163" t="s">
        <v>309</v>
      </c>
      <c r="B21" s="164" t="s">
        <v>910</v>
      </c>
      <c r="D21" s="596"/>
    </row>
    <row r="22" spans="1:5">
      <c r="B22" s="174" t="s">
        <v>52</v>
      </c>
      <c r="C22" s="160">
        <v>1</v>
      </c>
      <c r="E22" s="162">
        <f t="shared" si="0"/>
        <v>0</v>
      </c>
    </row>
    <row r="23" spans="1:5">
      <c r="B23" s="174"/>
    </row>
    <row r="24" spans="1:5" s="485" customFormat="1">
      <c r="A24" s="484" t="s">
        <v>389</v>
      </c>
      <c r="B24" s="175" t="s">
        <v>887</v>
      </c>
      <c r="C24" s="487"/>
      <c r="D24" s="595"/>
      <c r="E24" s="162"/>
    </row>
    <row r="25" spans="1:5" s="485" customFormat="1" ht="25.5">
      <c r="A25" s="484" t="s">
        <v>313</v>
      </c>
      <c r="B25" s="488" t="s">
        <v>888</v>
      </c>
      <c r="D25" s="610"/>
      <c r="E25" s="162"/>
    </row>
    <row r="26" spans="1:5" s="485" customFormat="1">
      <c r="B26" s="486" t="s">
        <v>52</v>
      </c>
      <c r="C26" s="485">
        <v>18</v>
      </c>
      <c r="D26" s="611"/>
      <c r="E26" s="162">
        <f>C26*D26</f>
        <v>0</v>
      </c>
    </row>
    <row r="27" spans="1:5" s="485" customFormat="1">
      <c r="B27" s="486"/>
      <c r="D27" s="611"/>
      <c r="E27" s="162"/>
    </row>
    <row r="28" spans="1:5" s="485" customFormat="1" ht="25.5">
      <c r="A28" s="484" t="s">
        <v>389</v>
      </c>
      <c r="B28" s="175" t="s">
        <v>1014</v>
      </c>
      <c r="D28" s="595"/>
      <c r="E28" s="489"/>
    </row>
    <row r="29" spans="1:5" s="485" customFormat="1" ht="140.25">
      <c r="A29" s="484" t="s">
        <v>315</v>
      </c>
      <c r="B29" s="488" t="s">
        <v>1015</v>
      </c>
      <c r="C29" s="487"/>
      <c r="D29" s="610"/>
      <c r="E29" s="489"/>
    </row>
    <row r="30" spans="1:5" s="485" customFormat="1">
      <c r="A30" s="484"/>
      <c r="D30" s="612"/>
    </row>
    <row r="31" spans="1:5" s="485" customFormat="1">
      <c r="A31" s="484"/>
      <c r="B31" s="490" t="s">
        <v>1016</v>
      </c>
      <c r="D31" s="611"/>
      <c r="E31" s="489"/>
    </row>
    <row r="32" spans="1:5" s="485" customFormat="1">
      <c r="A32" s="484"/>
      <c r="B32" s="490" t="s">
        <v>1017</v>
      </c>
      <c r="D32" s="611"/>
      <c r="E32" s="489"/>
    </row>
    <row r="33" spans="1:5" s="485" customFormat="1">
      <c r="A33" s="484"/>
      <c r="B33" s="486" t="s">
        <v>52</v>
      </c>
      <c r="C33" s="485">
        <v>10</v>
      </c>
      <c r="D33" s="611"/>
      <c r="E33" s="489">
        <f>C33*D33</f>
        <v>0</v>
      </c>
    </row>
    <row r="34" spans="1:5" s="485" customFormat="1">
      <c r="A34" s="484"/>
      <c r="B34" s="490" t="s">
        <v>1018</v>
      </c>
      <c r="D34" s="611"/>
      <c r="E34" s="489"/>
    </row>
    <row r="35" spans="1:5" s="485" customFormat="1">
      <c r="A35" s="484"/>
      <c r="B35" s="486" t="s">
        <v>52</v>
      </c>
      <c r="C35" s="485">
        <v>5</v>
      </c>
      <c r="D35" s="611"/>
      <c r="E35" s="489">
        <f>C35*D35</f>
        <v>0</v>
      </c>
    </row>
    <row r="36" spans="1:5" s="485" customFormat="1">
      <c r="A36" s="484"/>
      <c r="B36" s="490" t="s">
        <v>1019</v>
      </c>
      <c r="D36" s="611"/>
      <c r="E36" s="489"/>
    </row>
    <row r="37" spans="1:5" s="485" customFormat="1">
      <c r="A37" s="484"/>
      <c r="B37" s="486" t="s">
        <v>52</v>
      </c>
      <c r="C37" s="485">
        <v>3</v>
      </c>
      <c r="D37" s="611"/>
      <c r="E37" s="489">
        <f>C37*D37</f>
        <v>0</v>
      </c>
    </row>
    <row r="38" spans="1:5" s="485" customFormat="1">
      <c r="A38" s="484"/>
      <c r="D38" s="612"/>
    </row>
    <row r="39" spans="1:5" s="485" customFormat="1" ht="25.5">
      <c r="A39" s="484" t="s">
        <v>389</v>
      </c>
      <c r="B39" s="175" t="s">
        <v>1020</v>
      </c>
      <c r="D39" s="595"/>
      <c r="E39" s="489"/>
    </row>
    <row r="40" spans="1:5" s="485" customFormat="1" ht="51">
      <c r="A40" s="484" t="s">
        <v>317</v>
      </c>
      <c r="B40" s="488" t="s">
        <v>1021</v>
      </c>
      <c r="C40" s="487"/>
      <c r="D40" s="610"/>
      <c r="E40" s="489"/>
    </row>
    <row r="41" spans="1:5" s="485" customFormat="1">
      <c r="A41" s="484"/>
      <c r="B41" s="486" t="s">
        <v>52</v>
      </c>
      <c r="C41" s="485">
        <v>18</v>
      </c>
      <c r="D41" s="611"/>
      <c r="E41" s="489">
        <f>C41*D41</f>
        <v>0</v>
      </c>
    </row>
    <row r="42" spans="1:5">
      <c r="B42" s="174"/>
    </row>
    <row r="43" spans="1:5">
      <c r="A43" s="152" t="s">
        <v>911</v>
      </c>
      <c r="B43" s="153"/>
      <c r="C43" s="152"/>
      <c r="D43" s="599"/>
      <c r="E43" s="155">
        <f>SUM(E5:E42)</f>
        <v>0</v>
      </c>
    </row>
  </sheetData>
  <sheetProtection algorithmName="SHA-512" hashValue="BkzXv/U0LtACKetIcxDc9CT+g0VlaALCm1fIdyB8pIIoXn9gUcl+iYqp0ctQ+KL0D0wFLKPiVTwHsP+BMaMsaw==" saltValue="JjPu1oaD1fYL/JCW3H2pdg=="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44824-01D5-4468-BD12-353D9D5508FE}">
  <sheetPr>
    <tabColor rgb="FFFFFF00"/>
  </sheetPr>
  <dimension ref="A5:C23"/>
  <sheetViews>
    <sheetView zoomScaleNormal="100" zoomScaleSheetLayoutView="100" workbookViewId="0">
      <selection activeCell="F31" sqref="F31"/>
    </sheetView>
  </sheetViews>
  <sheetFormatPr defaultColWidth="8.85546875" defaultRowHeight="12.75"/>
  <cols>
    <col min="1" max="1" width="8.85546875" style="233" customWidth="1"/>
    <col min="2" max="2" width="42.42578125" style="233" customWidth="1"/>
    <col min="3" max="3" width="26.7109375" style="503" customWidth="1"/>
    <col min="4" max="4" width="26.140625" style="233" customWidth="1"/>
    <col min="5" max="5" width="8.85546875" style="233" customWidth="1"/>
    <col min="6" max="6" width="41.28515625" style="233" customWidth="1"/>
    <col min="7" max="16384" width="8.85546875" style="233"/>
  </cols>
  <sheetData>
    <row r="5" spans="1:3" ht="18">
      <c r="A5" s="502" t="s">
        <v>1037</v>
      </c>
    </row>
    <row r="7" spans="1:3" ht="15">
      <c r="B7" s="504"/>
    </row>
    <row r="8" spans="1:3">
      <c r="C8" s="503" t="s">
        <v>1038</v>
      </c>
    </row>
    <row r="11" spans="1:3" ht="15.75">
      <c r="A11" s="505">
        <v>1</v>
      </c>
      <c r="B11" s="506" t="str">
        <f>'[2]Ogrevanje '!B$4</f>
        <v xml:space="preserve">Ogrevanje </v>
      </c>
      <c r="C11" s="507">
        <f>'SI povezovalni hodnik'!E110</f>
        <v>0</v>
      </c>
    </row>
    <row r="12" spans="1:3" ht="15.75">
      <c r="A12" s="508"/>
      <c r="B12" s="508"/>
    </row>
    <row r="13" spans="1:3" ht="37.5" customHeight="1">
      <c r="A13" s="524">
        <v>2</v>
      </c>
      <c r="B13" s="527" t="s">
        <v>1041</v>
      </c>
      <c r="C13" s="528">
        <f>'Prestavitev vodovoda '!E74</f>
        <v>0</v>
      </c>
    </row>
    <row r="14" spans="1:3" ht="15.75">
      <c r="A14" s="525"/>
      <c r="B14" s="529"/>
      <c r="C14" s="530"/>
    </row>
    <row r="15" spans="1:3" ht="15.75">
      <c r="A15" s="525"/>
      <c r="B15" s="529"/>
      <c r="C15" s="530"/>
    </row>
    <row r="16" spans="1:3" ht="15.75">
      <c r="A16" s="525"/>
      <c r="B16" s="529"/>
      <c r="C16" s="530"/>
    </row>
    <row r="17" spans="1:3" s="509" customFormat="1" ht="69.75" customHeight="1">
      <c r="A17" s="524" t="s">
        <v>1042</v>
      </c>
      <c r="B17" s="527" t="s">
        <v>1039</v>
      </c>
      <c r="C17" s="528"/>
    </row>
    <row r="18" spans="1:3" s="509" customFormat="1" ht="16.5" customHeight="1">
      <c r="A18" s="526"/>
      <c r="B18" s="531"/>
      <c r="C18" s="532"/>
    </row>
    <row r="19" spans="1:3" ht="43.5" customHeight="1">
      <c r="A19" s="524" t="s">
        <v>1043</v>
      </c>
      <c r="B19" s="527" t="s">
        <v>1044</v>
      </c>
      <c r="C19" s="528"/>
    </row>
    <row r="20" spans="1:3" ht="15.75" customHeight="1">
      <c r="A20" s="514"/>
      <c r="B20" s="515"/>
      <c r="C20" s="516"/>
    </row>
    <row r="21" spans="1:3" s="513" customFormat="1" ht="16.5" thickBot="1">
      <c r="A21" s="233"/>
      <c r="B21" s="508"/>
      <c r="C21" s="503"/>
    </row>
    <row r="22" spans="1:3" ht="19.5" thickTop="1" thickBot="1">
      <c r="A22" s="510"/>
      <c r="B22" s="511" t="s">
        <v>1040</v>
      </c>
      <c r="C22" s="512">
        <f>SUM(C11:C20)</f>
        <v>0</v>
      </c>
    </row>
    <row r="23" spans="1:3" ht="13.5" thickTop="1"/>
  </sheetData>
  <conditionalFormatting sqref="C1:C1048576">
    <cfRule type="cellIs" dxfId="2" priority="1" operator="equal">
      <formula>0</formula>
    </cfRule>
  </conditionalFormatting>
  <pageMargins left="0.98425196850393704" right="0.19685039370078741" top="0.39370078740157483" bottom="0.78740157480314965" header="0.51181102362204722" footer="0.55118110236220474"/>
  <pageSetup paperSize="9" orientation="portrait" horizontalDpi="300" verticalDpi="300" r:id="rId1"/>
  <headerFooter alignWithMargins="0">
    <oddHeader xml:space="preserve">&amp;C&amp;"Times New Roman CE,Običajno"&amp;8REM PROJEKT d.o.o., Podvin 102, 3310 Žalec tel.: 041 938550 e-mail: milan.rozman@siol.net
</oddHeader>
    <oddFooter>&amp;L&amp;"Arial,Navadno"&amp;9&amp;F&amp;R&amp;"Arial,Navadno"&amp;10&amp;A &amp;P/&amp;N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A8E1-8A0B-42CF-87C5-C8441023F945}">
  <sheetPr>
    <tabColor rgb="FFFFFF00"/>
  </sheetPr>
  <dimension ref="A1:E110"/>
  <sheetViews>
    <sheetView view="pageBreakPreview" zoomScaleNormal="100" zoomScaleSheetLayoutView="100" workbookViewId="0">
      <selection activeCell="P14" sqref="P14"/>
    </sheetView>
  </sheetViews>
  <sheetFormatPr defaultColWidth="8.85546875" defaultRowHeight="15"/>
  <cols>
    <col min="1" max="1" width="9.5703125" style="231" customWidth="1"/>
    <col min="2" max="2" width="53.42578125" style="231" customWidth="1"/>
    <col min="3" max="3" width="8.7109375" style="322" customWidth="1"/>
    <col min="4" max="4" width="10.85546875" style="621" customWidth="1"/>
    <col min="5" max="5" width="13.7109375" style="323" customWidth="1"/>
    <col min="6" max="6" width="9.140625" style="231" customWidth="1"/>
    <col min="7" max="7" width="9.42578125" style="231" customWidth="1"/>
    <col min="8" max="247" width="9.140625" style="231" customWidth="1"/>
    <col min="248" max="16384" width="8.85546875" style="231"/>
  </cols>
  <sheetData>
    <row r="1" spans="1:5" ht="29.25" customHeight="1">
      <c r="A1" s="240"/>
      <c r="B1" s="241" t="str">
        <f>[3]NASLOVNICA!B12</f>
        <v>OBČINA VODICE,Kopitarjev trg 1, 1217 VODICE</v>
      </c>
      <c r="C1" s="309"/>
      <c r="D1" s="613"/>
      <c r="E1" s="240"/>
    </row>
    <row r="2" spans="1:5" ht="29.25" customHeight="1">
      <c r="A2" s="242"/>
      <c r="B2" s="243" t="str">
        <f>[3]NASLOVNICA!B15</f>
        <v>VEČNAMENSKA ŠPORTNA DVORANA VODICE</v>
      </c>
      <c r="C2" s="310"/>
      <c r="D2" s="614"/>
      <c r="E2" s="242"/>
    </row>
    <row r="3" spans="1:5">
      <c r="A3" s="245"/>
      <c r="B3" s="245" t="str">
        <f>[3]NASLOVNICA!B16</f>
        <v>Št. Načrta : REM-2013/2016</v>
      </c>
      <c r="C3" s="310"/>
      <c r="D3" s="614"/>
      <c r="E3" s="242"/>
    </row>
    <row r="4" spans="1:5" ht="13.15" customHeight="1">
      <c r="A4" s="246" t="s">
        <v>918</v>
      </c>
      <c r="B4" s="247" t="s">
        <v>919</v>
      </c>
      <c r="C4" s="310"/>
      <c r="D4" s="615"/>
      <c r="E4" s="311"/>
    </row>
    <row r="5" spans="1:5" ht="13.15" customHeight="1">
      <c r="A5" s="244"/>
      <c r="B5" s="248"/>
      <c r="C5" s="312"/>
      <c r="D5" s="616"/>
      <c r="E5" s="311"/>
    </row>
    <row r="6" spans="1:5" ht="13.15" customHeight="1">
      <c r="A6" s="249" t="s">
        <v>920</v>
      </c>
      <c r="B6" s="250" t="s">
        <v>921</v>
      </c>
      <c r="C6" s="313" t="s">
        <v>922</v>
      </c>
      <c r="D6" s="617" t="s">
        <v>923</v>
      </c>
      <c r="E6" s="314" t="s">
        <v>924</v>
      </c>
    </row>
    <row r="7" spans="1:5" ht="13.15" customHeight="1">
      <c r="A7" s="251"/>
      <c r="B7" s="252"/>
      <c r="C7" s="315"/>
      <c r="D7" s="618"/>
      <c r="E7" s="316"/>
    </row>
    <row r="8" spans="1:5" ht="13.15" customHeight="1">
      <c r="A8" s="251"/>
      <c r="B8" s="253" t="s">
        <v>925</v>
      </c>
      <c r="C8" s="315"/>
      <c r="D8" s="618"/>
      <c r="E8" s="316"/>
    </row>
    <row r="9" spans="1:5" ht="13.15" customHeight="1">
      <c r="A9" s="251"/>
      <c r="B9" s="253"/>
      <c r="C9" s="315"/>
      <c r="D9" s="618"/>
      <c r="E9" s="316"/>
    </row>
    <row r="10" spans="1:5" ht="13.15" customHeight="1">
      <c r="A10" s="251"/>
      <c r="B10" s="254" t="s">
        <v>926</v>
      </c>
      <c r="C10" s="315"/>
      <c r="D10" s="618"/>
      <c r="E10" s="316"/>
    </row>
    <row r="11" spans="1:5" ht="13.15" customHeight="1">
      <c r="A11" s="255"/>
      <c r="B11" s="256"/>
      <c r="C11" s="317"/>
      <c r="D11" s="619"/>
      <c r="E11" s="318"/>
    </row>
    <row r="12" spans="1:5" ht="252">
      <c r="A12" s="257">
        <v>1.01</v>
      </c>
      <c r="B12" s="319" t="s">
        <v>977</v>
      </c>
      <c r="C12" s="309"/>
      <c r="D12" s="613"/>
      <c r="E12" s="240"/>
    </row>
    <row r="13" spans="1:5">
      <c r="A13" s="258"/>
      <c r="B13" s="259" t="s">
        <v>927</v>
      </c>
      <c r="C13" s="320">
        <v>80</v>
      </c>
      <c r="D13" s="620"/>
      <c r="E13" s="321">
        <f>D13*C13</f>
        <v>0</v>
      </c>
    </row>
    <row r="14" spans="1:5">
      <c r="A14" s="256"/>
      <c r="E14" s="318"/>
    </row>
    <row r="15" spans="1:5">
      <c r="A15" s="256"/>
    </row>
    <row r="16" spans="1:5" ht="213" customHeight="1">
      <c r="A16" s="260">
        <f>A12+0.01</f>
        <v>1.02</v>
      </c>
      <c r="B16" s="324" t="s">
        <v>978</v>
      </c>
      <c r="C16" s="320" t="s">
        <v>410</v>
      </c>
      <c r="D16" s="620"/>
      <c r="E16" s="325"/>
    </row>
    <row r="17" spans="1:5">
      <c r="A17" s="258"/>
      <c r="B17" s="303" t="s">
        <v>928</v>
      </c>
      <c r="C17" s="259" t="s">
        <v>929</v>
      </c>
      <c r="D17" s="622"/>
      <c r="E17" s="321">
        <f>D17*C17</f>
        <v>0</v>
      </c>
    </row>
    <row r="18" spans="1:5">
      <c r="A18" s="256"/>
      <c r="B18" s="326"/>
      <c r="C18" s="231"/>
      <c r="D18" s="623"/>
      <c r="E18" s="318"/>
    </row>
    <row r="19" spans="1:5">
      <c r="A19" s="256"/>
    </row>
    <row r="20" spans="1:5" ht="75">
      <c r="A20" s="257">
        <f>A16+0.01</f>
        <v>1.03</v>
      </c>
      <c r="B20" s="327" t="s">
        <v>979</v>
      </c>
      <c r="C20" s="309"/>
      <c r="D20" s="613"/>
      <c r="E20" s="240"/>
    </row>
    <row r="21" spans="1:5" ht="195">
      <c r="A21" s="261"/>
      <c r="B21" s="262" t="s">
        <v>930</v>
      </c>
      <c r="C21" s="310"/>
      <c r="D21" s="614"/>
      <c r="E21" s="242"/>
    </row>
    <row r="22" spans="1:5" ht="39" customHeight="1">
      <c r="A22" s="258"/>
      <c r="B22" s="328" t="s">
        <v>931</v>
      </c>
      <c r="C22" s="320">
        <v>1</v>
      </c>
      <c r="D22" s="620"/>
      <c r="E22" s="321">
        <f>D22*C22</f>
        <v>0</v>
      </c>
    </row>
    <row r="23" spans="1:5">
      <c r="A23" s="256"/>
      <c r="E23" s="318"/>
    </row>
    <row r="24" spans="1:5">
      <c r="A24" s="256"/>
      <c r="E24" s="318"/>
    </row>
    <row r="25" spans="1:5" s="233" customFormat="1" ht="252">
      <c r="A25" s="263">
        <f>A20+0.01</f>
        <v>1.04</v>
      </c>
      <c r="B25" s="329" t="s">
        <v>932</v>
      </c>
      <c r="C25" s="329" t="s">
        <v>933</v>
      </c>
      <c r="D25" s="624"/>
      <c r="E25" s="264"/>
    </row>
    <row r="26" spans="1:5" s="233" customFormat="1" ht="15.75">
      <c r="A26" s="264"/>
      <c r="B26" s="329" t="s">
        <v>934</v>
      </c>
      <c r="C26" s="329">
        <v>1</v>
      </c>
      <c r="D26" s="624"/>
      <c r="E26" s="264">
        <f t="shared" ref="E26" si="0">C26*D26</f>
        <v>0</v>
      </c>
    </row>
    <row r="27" spans="1:5" s="233" customFormat="1" ht="15.75">
      <c r="A27" s="265"/>
      <c r="B27" s="330"/>
      <c r="C27" s="330"/>
      <c r="D27" s="625"/>
      <c r="E27" s="265"/>
    </row>
    <row r="28" spans="1:5" s="233" customFormat="1" ht="15.75">
      <c r="A28" s="265"/>
      <c r="B28" s="330"/>
      <c r="C28" s="330"/>
      <c r="D28" s="625"/>
      <c r="E28" s="265"/>
    </row>
    <row r="29" spans="1:5">
      <c r="A29" s="260">
        <f>A25+0.01</f>
        <v>1.05</v>
      </c>
      <c r="B29" s="324" t="s">
        <v>935</v>
      </c>
      <c r="C29" s="320"/>
      <c r="D29" s="620"/>
      <c r="E29" s="325"/>
    </row>
    <row r="30" spans="1:5" ht="19.5" customHeight="1">
      <c r="A30" s="258"/>
      <c r="B30" s="331" t="s">
        <v>936</v>
      </c>
      <c r="C30" s="320">
        <v>80</v>
      </c>
      <c r="D30" s="620"/>
      <c r="E30" s="321">
        <f>D30*C30</f>
        <v>0</v>
      </c>
    </row>
    <row r="31" spans="1:5" ht="19.5" customHeight="1">
      <c r="A31" s="258"/>
      <c r="B31" s="331" t="s">
        <v>937</v>
      </c>
      <c r="C31" s="320">
        <v>80</v>
      </c>
      <c r="D31" s="620"/>
      <c r="E31" s="321">
        <f t="shared" ref="E31:E34" si="1">D31*C31</f>
        <v>0</v>
      </c>
    </row>
    <row r="32" spans="1:5" ht="19.5" customHeight="1">
      <c r="A32" s="258"/>
      <c r="B32" s="331" t="s">
        <v>938</v>
      </c>
      <c r="C32" s="320">
        <v>10</v>
      </c>
      <c r="D32" s="620"/>
      <c r="E32" s="321">
        <f t="shared" si="1"/>
        <v>0</v>
      </c>
    </row>
    <row r="33" spans="1:5" ht="19.5" customHeight="1">
      <c r="A33" s="258"/>
      <c r="B33" s="331" t="s">
        <v>939</v>
      </c>
      <c r="C33" s="320">
        <v>4</v>
      </c>
      <c r="D33" s="620"/>
      <c r="E33" s="321">
        <f t="shared" si="1"/>
        <v>0</v>
      </c>
    </row>
    <row r="34" spans="1:5" ht="19.5" customHeight="1">
      <c r="A34" s="258"/>
      <c r="B34" s="331" t="s">
        <v>941</v>
      </c>
      <c r="C34" s="320">
        <v>2</v>
      </c>
      <c r="D34" s="620"/>
      <c r="E34" s="321">
        <f t="shared" si="1"/>
        <v>0</v>
      </c>
    </row>
    <row r="35" spans="1:5" ht="19.5" customHeight="1">
      <c r="A35" s="266"/>
      <c r="B35" s="332"/>
      <c r="C35" s="333"/>
      <c r="D35" s="626"/>
      <c r="E35" s="334"/>
    </row>
    <row r="36" spans="1:5" ht="19.5" customHeight="1">
      <c r="A36" s="267"/>
      <c r="B36" s="335"/>
      <c r="C36" s="336"/>
      <c r="D36" s="627"/>
      <c r="E36" s="337"/>
    </row>
    <row r="37" spans="1:5" s="234" customFormat="1" ht="15" customHeight="1">
      <c r="A37" s="260">
        <f>A29+0.01</f>
        <v>1.06</v>
      </c>
      <c r="B37" s="268" t="s">
        <v>942</v>
      </c>
      <c r="C37" s="338"/>
      <c r="D37" s="628"/>
      <c r="E37" s="283"/>
    </row>
    <row r="38" spans="1:5" s="234" customFormat="1" ht="15" customHeight="1">
      <c r="A38" s="269"/>
      <c r="B38" s="268" t="s">
        <v>943</v>
      </c>
      <c r="C38" s="338">
        <v>2</v>
      </c>
      <c r="D38" s="628"/>
      <c r="E38" s="283">
        <f t="shared" ref="E38" si="2">D38*C38</f>
        <v>0</v>
      </c>
    </row>
    <row r="39" spans="1:5" s="234" customFormat="1" ht="15" customHeight="1">
      <c r="A39" s="270"/>
      <c r="B39" s="271"/>
      <c r="C39" s="306"/>
      <c r="D39" s="629"/>
      <c r="E39" s="277"/>
    </row>
    <row r="40" spans="1:5" s="234" customFormat="1" ht="15" customHeight="1">
      <c r="A40" s="270"/>
      <c r="B40" s="271"/>
      <c r="C40" s="306"/>
      <c r="D40" s="629"/>
      <c r="E40" s="277"/>
    </row>
    <row r="41" spans="1:5" s="234" customFormat="1" ht="15" customHeight="1">
      <c r="A41" s="260">
        <f>A37+0.01</f>
        <v>1.07</v>
      </c>
      <c r="B41" s="268" t="s">
        <v>944</v>
      </c>
      <c r="C41" s="338"/>
      <c r="D41" s="628"/>
      <c r="E41" s="283"/>
    </row>
    <row r="42" spans="1:5" s="234" customFormat="1" ht="15" customHeight="1">
      <c r="A42" s="269"/>
      <c r="B42" s="268" t="s">
        <v>943</v>
      </c>
      <c r="C42" s="338">
        <v>1</v>
      </c>
      <c r="D42" s="628"/>
      <c r="E42" s="283">
        <f t="shared" ref="E42" si="3">D42*C42</f>
        <v>0</v>
      </c>
    </row>
    <row r="43" spans="1:5" s="234" customFormat="1" ht="15" customHeight="1">
      <c r="A43" s="270"/>
      <c r="B43" s="271"/>
      <c r="C43" s="306"/>
      <c r="D43" s="629"/>
      <c r="E43" s="277"/>
    </row>
    <row r="44" spans="1:5" s="234" customFormat="1" ht="15" customHeight="1">
      <c r="A44" s="270"/>
      <c r="B44" s="271"/>
      <c r="C44" s="306"/>
      <c r="D44" s="629"/>
      <c r="E44" s="277"/>
    </row>
    <row r="45" spans="1:5" s="234" customFormat="1" ht="90" customHeight="1">
      <c r="A45" s="272">
        <f>A41+0.01</f>
        <v>1.08</v>
      </c>
      <c r="B45" s="273" t="s">
        <v>945</v>
      </c>
      <c r="C45" s="338" t="s">
        <v>410</v>
      </c>
      <c r="D45" s="630"/>
      <c r="E45" s="283"/>
    </row>
    <row r="46" spans="1:5" ht="15" customHeight="1">
      <c r="A46" s="339"/>
      <c r="B46" s="274" t="s">
        <v>946</v>
      </c>
      <c r="C46" s="320">
        <v>70</v>
      </c>
      <c r="D46" s="631"/>
      <c r="E46" s="340">
        <f t="shared" ref="E46" si="4">D46*C46</f>
        <v>0</v>
      </c>
    </row>
    <row r="47" spans="1:5" ht="15" customHeight="1">
      <c r="A47" s="255"/>
      <c r="B47" s="275"/>
      <c r="D47" s="632"/>
      <c r="E47" s="276"/>
    </row>
    <row r="48" spans="1:5" ht="13.15" customHeight="1">
      <c r="A48" s="251"/>
      <c r="B48" s="254" t="s">
        <v>947</v>
      </c>
      <c r="C48" s="315"/>
      <c r="D48" s="618"/>
      <c r="E48" s="316"/>
    </row>
    <row r="49" spans="1:5" ht="13.15" customHeight="1">
      <c r="A49" s="255"/>
      <c r="B49" s="256"/>
      <c r="C49" s="317"/>
      <c r="D49" s="619"/>
      <c r="E49" s="318"/>
    </row>
    <row r="50" spans="1:5" ht="15" customHeight="1">
      <c r="A50" s="232"/>
      <c r="B50" s="256"/>
      <c r="D50" s="633"/>
      <c r="E50" s="276"/>
    </row>
    <row r="51" spans="1:5" s="234" customFormat="1" ht="12.6" customHeight="1">
      <c r="A51" s="272">
        <f>A45+0.01</f>
        <v>1.0900000000000001</v>
      </c>
      <c r="B51" s="278" t="s">
        <v>948</v>
      </c>
      <c r="C51" s="282"/>
      <c r="D51" s="628"/>
      <c r="E51" s="283"/>
    </row>
    <row r="52" spans="1:5" s="234" customFormat="1" ht="12.75" customHeight="1">
      <c r="A52" s="279"/>
      <c r="B52" s="278" t="s">
        <v>949</v>
      </c>
      <c r="C52" s="282">
        <v>1</v>
      </c>
      <c r="D52" s="628"/>
      <c r="E52" s="283">
        <f t="shared" ref="E52" si="5">D52*C52</f>
        <v>0</v>
      </c>
    </row>
    <row r="53" spans="1:5" s="234" customFormat="1" ht="13.15" customHeight="1">
      <c r="A53" s="280"/>
      <c r="B53" s="281"/>
      <c r="C53" s="341"/>
      <c r="D53" s="629"/>
      <c r="E53" s="277"/>
    </row>
    <row r="54" spans="1:5" s="234" customFormat="1" ht="13.15" customHeight="1">
      <c r="A54" s="280"/>
      <c r="B54" s="281"/>
      <c r="C54" s="341"/>
      <c r="D54" s="629"/>
      <c r="E54" s="277"/>
    </row>
    <row r="55" spans="1:5" s="234" customFormat="1" ht="12.6" customHeight="1">
      <c r="A55" s="272">
        <f>A51+0.01</f>
        <v>1.1000000000000001</v>
      </c>
      <c r="B55" s="278" t="s">
        <v>950</v>
      </c>
      <c r="C55" s="282"/>
      <c r="D55" s="628"/>
      <c r="E55" s="283"/>
    </row>
    <row r="56" spans="1:5" s="234" customFormat="1" ht="12.75" customHeight="1">
      <c r="A56" s="279"/>
      <c r="B56" s="278" t="s">
        <v>951</v>
      </c>
      <c r="C56" s="282">
        <v>2</v>
      </c>
      <c r="D56" s="628"/>
      <c r="E56" s="283">
        <f t="shared" ref="E56" si="6">D56*C56</f>
        <v>0</v>
      </c>
    </row>
    <row r="57" spans="1:5" s="234" customFormat="1" ht="13.15" customHeight="1">
      <c r="A57" s="280"/>
      <c r="B57" s="281"/>
      <c r="C57" s="341"/>
      <c r="D57" s="629"/>
      <c r="E57" s="277"/>
    </row>
    <row r="58" spans="1:5" s="234" customFormat="1" ht="13.15" customHeight="1">
      <c r="A58" s="280"/>
      <c r="B58" s="281"/>
      <c r="C58" s="341"/>
      <c r="D58" s="629"/>
      <c r="E58" s="277"/>
    </row>
    <row r="59" spans="1:5" s="234" customFormat="1" ht="28.5" customHeight="1">
      <c r="A59" s="272">
        <f>A55+0.01</f>
        <v>1.1100000000000001</v>
      </c>
      <c r="B59" s="278" t="s">
        <v>952</v>
      </c>
      <c r="C59" s="282"/>
      <c r="D59" s="628"/>
      <c r="E59" s="283"/>
    </row>
    <row r="60" spans="1:5" s="234" customFormat="1" ht="13.15" customHeight="1">
      <c r="B60" s="278" t="s">
        <v>953</v>
      </c>
      <c r="C60" s="282">
        <v>20</v>
      </c>
      <c r="D60" s="634"/>
      <c r="E60" s="283">
        <f t="shared" ref="E60" si="7">C60*D60</f>
        <v>0</v>
      </c>
    </row>
    <row r="61" spans="1:5" s="234" customFormat="1" ht="13.15" customHeight="1">
      <c r="A61" s="279"/>
      <c r="B61" s="284"/>
      <c r="C61" s="341"/>
      <c r="D61" s="629"/>
      <c r="E61" s="277"/>
    </row>
    <row r="62" spans="1:5" s="234" customFormat="1" ht="13.15" customHeight="1">
      <c r="A62" s="280"/>
      <c r="B62" s="281"/>
      <c r="C62" s="306"/>
      <c r="D62" s="629"/>
      <c r="E62" s="277"/>
    </row>
    <row r="63" spans="1:5" s="235" customFormat="1" ht="165">
      <c r="A63" s="257">
        <f>A59+0.01</f>
        <v>1.1200000000000001</v>
      </c>
      <c r="B63" s="285" t="s">
        <v>954</v>
      </c>
      <c r="C63" s="286"/>
      <c r="D63" s="635"/>
      <c r="E63" s="342"/>
    </row>
    <row r="64" spans="1:5">
      <c r="A64" s="244"/>
      <c r="B64" s="287" t="s">
        <v>955</v>
      </c>
      <c r="C64" s="343"/>
      <c r="D64" s="636"/>
      <c r="E64" s="344"/>
    </row>
    <row r="65" spans="1:5" ht="45">
      <c r="A65" s="244"/>
      <c r="B65" s="345" t="s">
        <v>956</v>
      </c>
      <c r="C65" s="343"/>
      <c r="D65" s="636"/>
      <c r="E65" s="344"/>
    </row>
    <row r="66" spans="1:5">
      <c r="A66" s="244"/>
      <c r="B66" s="288" t="s">
        <v>957</v>
      </c>
      <c r="C66" s="343" t="s">
        <v>54</v>
      </c>
      <c r="D66" s="636"/>
      <c r="E66" s="344"/>
    </row>
    <row r="67" spans="1:5" s="236" customFormat="1" ht="15" customHeight="1">
      <c r="A67" s="259"/>
      <c r="B67" s="289" t="s">
        <v>958</v>
      </c>
      <c r="C67" s="282">
        <v>2</v>
      </c>
      <c r="D67" s="637"/>
      <c r="E67" s="304" t="str">
        <f>IF(D67&gt;0,+C67*D67,"")</f>
        <v/>
      </c>
    </row>
    <row r="68" spans="1:5" ht="15" customHeight="1">
      <c r="A68" s="290"/>
      <c r="B68" s="291"/>
      <c r="C68" s="306"/>
      <c r="D68" s="638"/>
      <c r="E68" s="346"/>
    </row>
    <row r="69" spans="1:5" ht="15" customHeight="1">
      <c r="A69" s="290"/>
      <c r="B69" s="291"/>
      <c r="C69" s="306"/>
      <c r="D69" s="638"/>
      <c r="E69" s="346"/>
    </row>
    <row r="70" spans="1:5" s="237" customFormat="1">
      <c r="A70" s="347">
        <f>A63+0.01</f>
        <v>1.1300000000000001</v>
      </c>
      <c r="B70" s="348" t="s">
        <v>959</v>
      </c>
      <c r="C70" s="349"/>
      <c r="D70" s="639"/>
      <c r="E70" s="350"/>
    </row>
    <row r="71" spans="1:5" s="237" customFormat="1">
      <c r="B71" s="351" t="s">
        <v>960</v>
      </c>
      <c r="C71" s="352"/>
      <c r="D71" s="640"/>
      <c r="E71" s="353"/>
    </row>
    <row r="72" spans="1:5" s="237" customFormat="1">
      <c r="A72" s="354"/>
      <c r="B72" s="351" t="s">
        <v>961</v>
      </c>
      <c r="C72" s="352"/>
      <c r="D72" s="640"/>
      <c r="E72" s="353"/>
    </row>
    <row r="73" spans="1:5" s="237" customFormat="1">
      <c r="A73" s="354"/>
      <c r="B73" s="351" t="s">
        <v>962</v>
      </c>
      <c r="C73" s="352"/>
      <c r="D73" s="640"/>
      <c r="E73" s="353"/>
    </row>
    <row r="74" spans="1:5" s="237" customFormat="1" ht="26.25" customHeight="1">
      <c r="A74" s="274"/>
      <c r="B74" s="355" t="s">
        <v>963</v>
      </c>
      <c r="C74" s="356">
        <v>2</v>
      </c>
      <c r="D74" s="641"/>
      <c r="E74" s="357">
        <f>D74*C74</f>
        <v>0</v>
      </c>
    </row>
    <row r="75" spans="1:5" s="237" customFormat="1" ht="26.25" customHeight="1">
      <c r="A75" s="274"/>
      <c r="B75" s="358"/>
      <c r="C75" s="359"/>
      <c r="D75" s="642"/>
      <c r="E75" s="360"/>
    </row>
    <row r="76" spans="1:5" s="237" customFormat="1" ht="26.25" customHeight="1">
      <c r="A76" s="274"/>
      <c r="B76" s="358"/>
      <c r="C76" s="359"/>
      <c r="D76" s="642"/>
      <c r="E76" s="360"/>
    </row>
    <row r="77" spans="1:5" s="237" customFormat="1">
      <c r="A77" s="354"/>
      <c r="B77" s="358"/>
      <c r="C77" s="361"/>
      <c r="D77" s="643"/>
      <c r="E77" s="362"/>
    </row>
    <row r="78" spans="1:5" s="238" customFormat="1" ht="31.5">
      <c r="A78" s="363">
        <f>A70+0.01</f>
        <v>1.1400000000000001</v>
      </c>
      <c r="B78" s="292" t="s">
        <v>964</v>
      </c>
      <c r="C78" s="364"/>
      <c r="D78" s="644"/>
      <c r="E78" s="264"/>
    </row>
    <row r="79" spans="1:5" s="238" customFormat="1" ht="15.75">
      <c r="B79" s="293" t="s">
        <v>933</v>
      </c>
      <c r="C79" s="294">
        <v>2</v>
      </c>
      <c r="D79" s="645"/>
      <c r="E79" s="295">
        <f>C79*D79</f>
        <v>0</v>
      </c>
    </row>
    <row r="80" spans="1:5" s="238" customFormat="1" ht="15.75">
      <c r="A80" s="296"/>
      <c r="C80" s="365"/>
      <c r="D80" s="646"/>
      <c r="E80" s="297"/>
    </row>
    <row r="81" spans="1:5" s="239" customFormat="1" ht="15.75">
      <c r="A81" s="238"/>
      <c r="B81" s="366"/>
      <c r="C81" s="367"/>
      <c r="D81" s="647"/>
      <c r="E81" s="368"/>
    </row>
    <row r="82" spans="1:5" ht="15" customHeight="1">
      <c r="A82" s="232"/>
      <c r="B82" s="298" t="s">
        <v>965</v>
      </c>
      <c r="D82" s="633"/>
      <c r="E82" s="276"/>
    </row>
    <row r="83" spans="1:5" s="234" customFormat="1" ht="15" customHeight="1">
      <c r="A83" s="280"/>
      <c r="B83" s="271"/>
      <c r="C83" s="306"/>
      <c r="D83" s="629"/>
      <c r="E83" s="277"/>
    </row>
    <row r="84" spans="1:5" ht="34.5" customHeight="1">
      <c r="A84" s="272">
        <f>A45+0.01</f>
        <v>1.0900000000000001</v>
      </c>
      <c r="B84" s="299" t="s">
        <v>1036</v>
      </c>
      <c r="C84" s="320"/>
      <c r="D84" s="648"/>
      <c r="E84" s="300"/>
    </row>
    <row r="85" spans="1:5">
      <c r="A85" s="272"/>
      <c r="B85" s="259" t="s">
        <v>933</v>
      </c>
      <c r="C85" s="320">
        <v>1</v>
      </c>
      <c r="D85" s="648"/>
      <c r="E85" s="340">
        <f>D85*C85</f>
        <v>0</v>
      </c>
    </row>
    <row r="86" spans="1:5">
      <c r="A86" s="301"/>
      <c r="D86" s="649"/>
      <c r="E86" s="302"/>
    </row>
    <row r="87" spans="1:5">
      <c r="A87" s="301"/>
      <c r="D87" s="649"/>
      <c r="E87" s="302"/>
    </row>
    <row r="88" spans="1:5" ht="30">
      <c r="A88" s="272">
        <f>A84+0.01</f>
        <v>1.1000000000000001</v>
      </c>
      <c r="B88" s="299" t="s">
        <v>966</v>
      </c>
      <c r="C88" s="320"/>
      <c r="D88" s="648"/>
      <c r="E88" s="300"/>
    </row>
    <row r="89" spans="1:5">
      <c r="A89" s="272"/>
      <c r="B89" s="259" t="s">
        <v>933</v>
      </c>
      <c r="C89" s="320">
        <v>1</v>
      </c>
      <c r="D89" s="648"/>
      <c r="E89" s="340">
        <f>D89*C89</f>
        <v>0</v>
      </c>
    </row>
    <row r="90" spans="1:5">
      <c r="A90" s="301"/>
      <c r="D90" s="649"/>
      <c r="E90" s="302"/>
    </row>
    <row r="91" spans="1:5">
      <c r="A91" s="301"/>
      <c r="D91" s="649"/>
      <c r="E91" s="302"/>
    </row>
    <row r="92" spans="1:5" ht="30" customHeight="1">
      <c r="A92" s="272">
        <f>A88+0.01</f>
        <v>1.1100000000000001</v>
      </c>
      <c r="B92" s="299" t="s">
        <v>967</v>
      </c>
      <c r="C92" s="320"/>
      <c r="D92" s="648"/>
      <c r="E92" s="300"/>
    </row>
    <row r="93" spans="1:5">
      <c r="A93" s="272"/>
      <c r="B93" s="303" t="s">
        <v>968</v>
      </c>
      <c r="C93" s="320">
        <v>2</v>
      </c>
      <c r="D93" s="648"/>
      <c r="E93" s="300">
        <f>C93*D93</f>
        <v>0</v>
      </c>
    </row>
    <row r="94" spans="1:5">
      <c r="A94" s="301"/>
      <c r="D94" s="649"/>
      <c r="E94" s="302"/>
    </row>
    <row r="95" spans="1:5">
      <c r="A95" s="301"/>
      <c r="D95" s="649"/>
      <c r="E95" s="302"/>
    </row>
    <row r="96" spans="1:5" ht="34.5" customHeight="1">
      <c r="A96" s="260">
        <f>A92+0.01</f>
        <v>1.1200000000000001</v>
      </c>
      <c r="B96" s="299" t="s">
        <v>969</v>
      </c>
      <c r="C96" s="320"/>
      <c r="D96" s="648"/>
      <c r="E96" s="300"/>
    </row>
    <row r="97" spans="1:5">
      <c r="A97" s="272"/>
      <c r="B97" s="259" t="s">
        <v>970</v>
      </c>
      <c r="C97" s="231" t="s">
        <v>940</v>
      </c>
      <c r="D97" s="648"/>
      <c r="E97" s="300">
        <f>C97*D97</f>
        <v>0</v>
      </c>
    </row>
    <row r="98" spans="1:5">
      <c r="A98" s="272"/>
      <c r="B98" s="259"/>
      <c r="C98" s="320"/>
      <c r="D98" s="648"/>
      <c r="E98" s="300"/>
    </row>
    <row r="99" spans="1:5">
      <c r="A99" s="301"/>
      <c r="D99" s="649"/>
      <c r="E99" s="302"/>
    </row>
    <row r="100" spans="1:5" ht="34.5" customHeight="1">
      <c r="A100" s="260">
        <f>A96+0.01</f>
        <v>1.1300000000000001</v>
      </c>
      <c r="B100" s="299" t="s">
        <v>971</v>
      </c>
      <c r="C100" s="320"/>
      <c r="D100" s="648"/>
      <c r="E100" s="300"/>
    </row>
    <row r="101" spans="1:5">
      <c r="A101" s="272"/>
      <c r="B101" s="259" t="s">
        <v>933</v>
      </c>
      <c r="C101" s="231" t="s">
        <v>972</v>
      </c>
      <c r="D101" s="648"/>
      <c r="E101" s="300">
        <f>C101*D101</f>
        <v>0</v>
      </c>
    </row>
    <row r="102" spans="1:5">
      <c r="A102" s="272"/>
      <c r="B102" s="259"/>
      <c r="C102" s="320"/>
      <c r="D102" s="648"/>
      <c r="E102" s="300"/>
    </row>
    <row r="103" spans="1:5" s="234" customFormat="1">
      <c r="A103" s="272">
        <f>A100+0.01</f>
        <v>1.1400000000000001</v>
      </c>
      <c r="B103" s="268" t="s">
        <v>973</v>
      </c>
      <c r="C103" s="338"/>
      <c r="D103" s="650"/>
      <c r="E103" s="304"/>
    </row>
    <row r="104" spans="1:5" s="234" customFormat="1">
      <c r="A104" s="279"/>
      <c r="B104" s="268" t="s">
        <v>974</v>
      </c>
      <c r="C104" s="338"/>
      <c r="D104" s="651"/>
      <c r="E104" s="304">
        <f>SUM(E8:E98)*0.01</f>
        <v>0</v>
      </c>
    </row>
    <row r="105" spans="1:5" s="234" customFormat="1">
      <c r="A105" s="280"/>
      <c r="B105" s="271"/>
      <c r="C105" s="306"/>
      <c r="D105" s="652"/>
      <c r="E105" s="305"/>
    </row>
    <row r="106" spans="1:5" s="234" customFormat="1">
      <c r="A106" s="280"/>
      <c r="B106" s="271"/>
      <c r="C106" s="306"/>
      <c r="D106" s="652"/>
      <c r="E106" s="305"/>
    </row>
    <row r="107" spans="1:5" s="234" customFormat="1">
      <c r="A107" s="272">
        <f>A103+0.01</f>
        <v>1.1500000000000001</v>
      </c>
      <c r="B107" s="268" t="s">
        <v>975</v>
      </c>
      <c r="C107" s="338"/>
      <c r="D107" s="630"/>
      <c r="E107" s="283"/>
    </row>
    <row r="108" spans="1:5" s="234" customFormat="1">
      <c r="A108" s="279"/>
      <c r="B108" s="268" t="s">
        <v>1073</v>
      </c>
      <c r="C108" s="338"/>
      <c r="D108" s="634"/>
      <c r="E108" s="304">
        <f>SUM(E8:E98)*0.02</f>
        <v>0</v>
      </c>
    </row>
    <row r="109" spans="1:5">
      <c r="A109" s="301"/>
      <c r="D109" s="649"/>
      <c r="E109" s="302"/>
    </row>
    <row r="110" spans="1:5" ht="15.75" thickBot="1">
      <c r="A110" s="301"/>
      <c r="B110" s="307" t="s">
        <v>976</v>
      </c>
      <c r="C110" s="369"/>
      <c r="D110" s="653"/>
      <c r="E110" s="308">
        <f>SUM(E12:E109)</f>
        <v>0</v>
      </c>
    </row>
  </sheetData>
  <sheetProtection algorithmName="SHA-512" hashValue="FsJoOJvpKkfNbc5EKTLm6H3tZtDYJWyQtPbajsOmeYNZ/M9iCKTO9ZyxAJnnhlmdT7T49cVno2eLcUtcuRQ+hg==" saltValue="B55dvVBzAhXVOzr4VpU9Jg==" spinCount="100000" sheet="1" objects="1" scenarios="1"/>
  <conditionalFormatting sqref="E1:E1048576">
    <cfRule type="cellIs" dxfId="1" priority="1" operator="equal">
      <formula>0</formula>
    </cfRule>
  </conditionalFormatting>
  <pageMargins left="0.98425196850393704" right="0.19685039370078741" top="0.39370078740157483" bottom="0.78740157480314965" header="0.51181102362204722" footer="0.55118110236220474"/>
  <pageSetup paperSize="9" scale="88" orientation="portrait" horizontalDpi="300" verticalDpi="300" r:id="rId1"/>
  <headerFooter alignWithMargins="0">
    <oddHeader xml:space="preserve">&amp;C&amp;8
</oddHeader>
    <oddFooter>&amp;L&amp;"Arial,Navadno"&amp;9&amp;F&amp;R&amp;"Arial,Navadno"&amp;9&amp;A&amp;P/&amp;N</oddFooter>
  </headerFooter>
  <rowBreaks count="1" manualBreakCount="1">
    <brk id="40" max="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2FD3-F510-4051-BEA3-E8FE6F94BC8C}">
  <sheetPr>
    <tabColor rgb="FFFFFF00"/>
  </sheetPr>
  <dimension ref="A1:I76"/>
  <sheetViews>
    <sheetView topLeftCell="A34" zoomScaleNormal="100" zoomScaleSheetLayoutView="100" workbookViewId="0">
      <selection activeCell="Y69" sqref="Y69"/>
    </sheetView>
  </sheetViews>
  <sheetFormatPr defaultColWidth="8.85546875" defaultRowHeight="15"/>
  <cols>
    <col min="1" max="1" width="4.42578125" style="419" customWidth="1"/>
    <col min="2" max="2" width="53.42578125" style="375" customWidth="1"/>
    <col min="3" max="3" width="8.5703125" style="450" customWidth="1"/>
    <col min="4" max="4" width="13.42578125" style="678" customWidth="1"/>
    <col min="5" max="5" width="13.42578125" style="451" customWidth="1"/>
    <col min="6" max="6" width="13.42578125" style="375" hidden="1" customWidth="1"/>
    <col min="7" max="7" width="13.42578125" style="395" hidden="1" customWidth="1"/>
    <col min="8" max="9" width="9.5703125" style="375" customWidth="1"/>
    <col min="10" max="10" width="9.140625" style="375" customWidth="1"/>
    <col min="11" max="11" width="9.42578125" style="375" customWidth="1"/>
    <col min="12" max="251" width="9.140625" style="375" customWidth="1"/>
    <col min="252" max="16384" width="8.85546875" style="375"/>
  </cols>
  <sheetData>
    <row r="1" spans="1:9">
      <c r="A1" s="396"/>
      <c r="B1" s="397" t="str">
        <f>[3]NASLOVNICA!B12</f>
        <v>OBČINA VODICE,Kopitarjev trg 1, 1217 VODICE</v>
      </c>
      <c r="D1" s="654"/>
      <c r="F1" s="373"/>
      <c r="G1" s="374"/>
    </row>
    <row r="2" spans="1:9">
      <c r="A2" s="398"/>
      <c r="B2" s="399" t="str">
        <f>[3]NASLOVNICA!B15</f>
        <v>VEČNAMENSKA ŠPORTNA DVORANA VODICE</v>
      </c>
      <c r="D2" s="654"/>
      <c r="F2" s="373"/>
      <c r="G2" s="374"/>
    </row>
    <row r="3" spans="1:9">
      <c r="A3" s="400"/>
      <c r="B3" s="401" t="str">
        <f>[3]NASLOVNICA!B16</f>
        <v>Št. Načrta : REM-2013/2016</v>
      </c>
      <c r="D3" s="654"/>
      <c r="F3" s="373"/>
      <c r="G3" s="374"/>
    </row>
    <row r="4" spans="1:9" ht="13.15" customHeight="1">
      <c r="A4" s="590" t="s">
        <v>295</v>
      </c>
      <c r="B4" s="592" t="s">
        <v>980</v>
      </c>
      <c r="D4" s="655"/>
      <c r="E4" s="452"/>
      <c r="F4" s="376"/>
      <c r="G4" s="377"/>
      <c r="H4" s="378"/>
      <c r="I4" s="379"/>
    </row>
    <row r="5" spans="1:9" ht="13.15" customHeight="1">
      <c r="A5" s="591"/>
      <c r="B5" s="593"/>
      <c r="C5" s="453"/>
      <c r="D5" s="656"/>
      <c r="E5" s="452"/>
      <c r="F5" s="379"/>
      <c r="G5" s="377"/>
      <c r="H5" s="378"/>
      <c r="I5" s="379"/>
    </row>
    <row r="6" spans="1:9" s="383" customFormat="1" ht="42.75" customHeight="1">
      <c r="A6" s="402" t="s">
        <v>920</v>
      </c>
      <c r="B6" s="403" t="s">
        <v>981</v>
      </c>
      <c r="C6" s="454" t="s">
        <v>922</v>
      </c>
      <c r="D6" s="657" t="s">
        <v>982</v>
      </c>
      <c r="E6" s="455" t="s">
        <v>983</v>
      </c>
      <c r="F6" s="380" t="s">
        <v>982</v>
      </c>
      <c r="G6" s="381" t="s">
        <v>983</v>
      </c>
      <c r="H6" s="382"/>
    </row>
    <row r="7" spans="1:9" ht="15" customHeight="1">
      <c r="A7" s="378"/>
      <c r="B7" s="378"/>
      <c r="C7" s="453"/>
      <c r="D7" s="658"/>
      <c r="E7" s="456"/>
      <c r="F7" s="378"/>
      <c r="G7" s="384"/>
      <c r="H7" s="385"/>
      <c r="I7" s="386"/>
    </row>
    <row r="8" spans="1:9" ht="15" customHeight="1">
      <c r="A8" s="378"/>
      <c r="B8" s="404" t="s">
        <v>925</v>
      </c>
      <c r="C8" s="453"/>
      <c r="D8" s="658"/>
      <c r="E8" s="456"/>
      <c r="F8" s="378"/>
      <c r="G8" s="384"/>
      <c r="H8" s="385"/>
      <c r="I8" s="386"/>
    </row>
    <row r="9" spans="1:9" ht="15" customHeight="1">
      <c r="A9" s="378"/>
      <c r="B9" s="404"/>
      <c r="C9" s="453"/>
      <c r="D9" s="658"/>
      <c r="E9" s="456"/>
      <c r="F9" s="378"/>
      <c r="G9" s="384"/>
      <c r="H9" s="385"/>
      <c r="I9" s="386"/>
    </row>
    <row r="10" spans="1:9" s="387" customFormat="1" ht="30" customHeight="1">
      <c r="A10" s="405">
        <v>2.0099999999999998</v>
      </c>
      <c r="B10" s="406" t="s">
        <v>984</v>
      </c>
      <c r="C10" s="457"/>
      <c r="D10" s="659"/>
      <c r="E10" s="458"/>
    </row>
    <row r="11" spans="1:9" s="387" customFormat="1" ht="15" customHeight="1">
      <c r="A11" s="407"/>
      <c r="B11" s="408" t="s">
        <v>985</v>
      </c>
      <c r="C11" s="282">
        <v>1</v>
      </c>
      <c r="D11" s="628"/>
      <c r="E11" s="444">
        <f>D11*C11</f>
        <v>0</v>
      </c>
    </row>
    <row r="12" spans="1:9" s="387" customFormat="1" ht="15" customHeight="1">
      <c r="A12" s="409"/>
      <c r="B12" s="410"/>
      <c r="C12" s="341"/>
      <c r="D12" s="629"/>
      <c r="E12" s="442"/>
    </row>
    <row r="13" spans="1:9" s="387" customFormat="1" ht="15" customHeight="1">
      <c r="A13" s="409"/>
      <c r="B13" s="410"/>
      <c r="C13" s="341"/>
      <c r="D13" s="629"/>
      <c r="E13" s="442"/>
    </row>
    <row r="14" spans="1:9" s="388" customFormat="1" ht="90">
      <c r="A14" s="411">
        <f>A10+0.01</f>
        <v>2.0199999999999996</v>
      </c>
      <c r="B14" s="412" t="s">
        <v>986</v>
      </c>
      <c r="C14" s="459" t="s">
        <v>933</v>
      </c>
      <c r="D14" s="660"/>
      <c r="E14" s="460"/>
    </row>
    <row r="15" spans="1:9" ht="15" customHeight="1">
      <c r="A15" s="413"/>
      <c r="B15" s="414" t="s">
        <v>987</v>
      </c>
      <c r="C15" s="461">
        <v>1</v>
      </c>
      <c r="D15" s="661"/>
      <c r="E15" s="435">
        <f>D15*C15</f>
        <v>0</v>
      </c>
      <c r="G15" s="375"/>
    </row>
    <row r="16" spans="1:9" s="387" customFormat="1" ht="15" customHeight="1">
      <c r="A16" s="409"/>
      <c r="B16" s="410"/>
      <c r="C16" s="341"/>
      <c r="D16" s="629"/>
      <c r="E16" s="442"/>
    </row>
    <row r="17" spans="1:5" s="389" customFormat="1" ht="15" customHeight="1">
      <c r="A17" s="415"/>
      <c r="B17" s="416"/>
      <c r="C17" s="462"/>
      <c r="D17" s="662"/>
      <c r="E17" s="463"/>
    </row>
    <row r="18" spans="1:5" s="389" customFormat="1" ht="120">
      <c r="A18" s="407">
        <f>A14+0.01</f>
        <v>2.0299999999999994</v>
      </c>
      <c r="B18" s="417" t="s">
        <v>988</v>
      </c>
      <c r="C18" s="464" t="s">
        <v>410</v>
      </c>
      <c r="D18" s="663"/>
      <c r="E18" s="465"/>
    </row>
    <row r="19" spans="1:5" ht="15" customHeight="1">
      <c r="A19" s="418"/>
      <c r="B19" s="390" t="s">
        <v>989</v>
      </c>
      <c r="C19" s="461">
        <v>32</v>
      </c>
      <c r="D19" s="664"/>
      <c r="E19" s="435">
        <f>C19*D19</f>
        <v>0</v>
      </c>
    </row>
    <row r="20" spans="1:5" s="389" customFormat="1" ht="15" customHeight="1">
      <c r="A20" s="415"/>
      <c r="B20" s="416"/>
      <c r="C20" s="462"/>
      <c r="D20" s="662"/>
      <c r="E20" s="463"/>
    </row>
    <row r="21" spans="1:5" ht="15" customHeight="1">
      <c r="B21" s="420"/>
      <c r="D21" s="662"/>
      <c r="E21" s="438"/>
    </row>
    <row r="22" spans="1:5" s="391" customFormat="1" ht="90">
      <c r="A22" s="421">
        <f>A18+0.01</f>
        <v>2.0399999999999991</v>
      </c>
      <c r="B22" s="422" t="s">
        <v>990</v>
      </c>
      <c r="C22" s="466"/>
      <c r="D22" s="665"/>
      <c r="E22" s="423"/>
    </row>
    <row r="23" spans="1:5" s="392" customFormat="1" ht="15" customHeight="1">
      <c r="A23" s="424"/>
      <c r="B23" s="424" t="s">
        <v>991</v>
      </c>
      <c r="C23" s="467">
        <v>2</v>
      </c>
      <c r="D23" s="661"/>
      <c r="E23" s="468">
        <f t="shared" ref="E23" si="0">D23*C23</f>
        <v>0</v>
      </c>
    </row>
    <row r="24" spans="1:5">
      <c r="A24" s="425"/>
      <c r="B24" s="426" t="s">
        <v>992</v>
      </c>
      <c r="C24" s="461">
        <v>1</v>
      </c>
      <c r="D24" s="666"/>
      <c r="E24" s="435">
        <f>D24*C24</f>
        <v>0</v>
      </c>
    </row>
    <row r="25" spans="1:5">
      <c r="A25" s="425"/>
      <c r="B25" s="426" t="s">
        <v>993</v>
      </c>
      <c r="C25" s="461">
        <v>2</v>
      </c>
      <c r="D25" s="666"/>
      <c r="E25" s="435">
        <f>D25*C25</f>
        <v>0</v>
      </c>
    </row>
    <row r="26" spans="1:5" s="389" customFormat="1">
      <c r="A26" s="427"/>
      <c r="B26" s="428" t="s">
        <v>994</v>
      </c>
      <c r="C26" s="469">
        <v>1</v>
      </c>
      <c r="D26" s="666"/>
      <c r="E26" s="470">
        <f t="shared" ref="E26" si="1">D26*C26</f>
        <v>0</v>
      </c>
    </row>
    <row r="27" spans="1:5">
      <c r="A27" s="425"/>
      <c r="B27" s="426" t="s">
        <v>995</v>
      </c>
      <c r="C27" s="461">
        <v>1</v>
      </c>
      <c r="D27" s="666"/>
      <c r="E27" s="435">
        <f>D27*C27</f>
        <v>0</v>
      </c>
    </row>
    <row r="28" spans="1:5" s="391" customFormat="1">
      <c r="A28" s="421"/>
      <c r="B28" s="426" t="s">
        <v>996</v>
      </c>
      <c r="C28" s="466">
        <v>1</v>
      </c>
      <c r="D28" s="666"/>
      <c r="E28" s="468">
        <f t="shared" ref="E28:E30" si="2">D28*C28</f>
        <v>0</v>
      </c>
    </row>
    <row r="29" spans="1:5" s="392" customFormat="1" ht="30">
      <c r="A29" s="424"/>
      <c r="B29" s="429" t="s">
        <v>997</v>
      </c>
      <c r="C29" s="467">
        <v>1</v>
      </c>
      <c r="D29" s="661"/>
      <c r="E29" s="468">
        <f t="shared" si="2"/>
        <v>0</v>
      </c>
    </row>
    <row r="30" spans="1:5" s="392" customFormat="1" ht="15" customHeight="1">
      <c r="A30" s="424"/>
      <c r="B30" s="426" t="s">
        <v>998</v>
      </c>
      <c r="C30" s="467">
        <v>1</v>
      </c>
      <c r="D30" s="661"/>
      <c r="E30" s="468">
        <f t="shared" si="2"/>
        <v>0</v>
      </c>
    </row>
    <row r="31" spans="1:5" s="392" customFormat="1" ht="15" customHeight="1">
      <c r="A31" s="430"/>
      <c r="B31" s="431"/>
      <c r="C31" s="471"/>
      <c r="D31" s="662"/>
      <c r="E31" s="472"/>
    </row>
    <row r="32" spans="1:5" ht="15" customHeight="1">
      <c r="B32" s="420"/>
      <c r="D32" s="662"/>
      <c r="E32" s="438"/>
    </row>
    <row r="33" spans="1:5" s="388" customFormat="1" ht="60" customHeight="1">
      <c r="A33" s="407">
        <f>A22+0.01</f>
        <v>2.0499999999999989</v>
      </c>
      <c r="B33" s="412" t="s">
        <v>999</v>
      </c>
      <c r="C33" s="459" t="s">
        <v>410</v>
      </c>
      <c r="D33" s="630"/>
      <c r="E33" s="473"/>
    </row>
    <row r="34" spans="1:5" s="393" customFormat="1" ht="15" customHeight="1">
      <c r="A34" s="474"/>
      <c r="B34" s="432" t="s">
        <v>1000</v>
      </c>
      <c r="C34" s="461">
        <v>10</v>
      </c>
      <c r="D34" s="667"/>
      <c r="E34" s="435">
        <f>D34*C34</f>
        <v>0</v>
      </c>
    </row>
    <row r="35" spans="1:5" s="393" customFormat="1" ht="15" customHeight="1">
      <c r="A35" s="475"/>
      <c r="B35" s="433"/>
      <c r="C35" s="450"/>
      <c r="D35" s="655"/>
      <c r="E35" s="438"/>
    </row>
    <row r="36" spans="1:5" s="393" customFormat="1" ht="15" customHeight="1">
      <c r="A36" s="475"/>
      <c r="B36" s="433"/>
      <c r="C36" s="450"/>
      <c r="D36" s="655"/>
      <c r="E36" s="438"/>
    </row>
    <row r="37" spans="1:5" ht="30" customHeight="1">
      <c r="A37" s="421">
        <f>A33+0.01</f>
        <v>2.0599999999999987</v>
      </c>
      <c r="B37" s="434" t="s">
        <v>1001</v>
      </c>
      <c r="C37" s="459"/>
      <c r="D37" s="668"/>
      <c r="E37" s="476"/>
    </row>
    <row r="38" spans="1:5" ht="15" customHeight="1">
      <c r="A38" s="413"/>
      <c r="B38" s="412" t="s">
        <v>933</v>
      </c>
      <c r="C38" s="461">
        <v>1</v>
      </c>
      <c r="D38" s="668"/>
      <c r="E38" s="435">
        <f>D38*C38</f>
        <v>0</v>
      </c>
    </row>
    <row r="39" spans="1:5" ht="15" customHeight="1">
      <c r="A39" s="436"/>
      <c r="B39" s="437"/>
      <c r="D39" s="669"/>
      <c r="E39" s="438"/>
    </row>
    <row r="40" spans="1:5" s="389" customFormat="1">
      <c r="A40" s="439"/>
      <c r="B40" s="440"/>
      <c r="C40" s="462"/>
      <c r="D40" s="670"/>
      <c r="E40" s="463"/>
    </row>
    <row r="41" spans="1:5" s="387" customFormat="1" ht="30" customHeight="1">
      <c r="A41" s="441">
        <f>A37+0.01</f>
        <v>2.0699999999999985</v>
      </c>
      <c r="B41" s="406" t="s">
        <v>1002</v>
      </c>
      <c r="C41" s="457" t="s">
        <v>410</v>
      </c>
      <c r="D41" s="659"/>
      <c r="E41" s="477"/>
    </row>
    <row r="42" spans="1:5" s="387" customFormat="1" ht="15" customHeight="1">
      <c r="A42" s="407"/>
      <c r="B42" s="408" t="s">
        <v>410</v>
      </c>
      <c r="C42" s="282">
        <v>32</v>
      </c>
      <c r="D42" s="628"/>
      <c r="E42" s="444">
        <f>D42*C42</f>
        <v>0</v>
      </c>
    </row>
    <row r="43" spans="1:5" s="387" customFormat="1" ht="15" customHeight="1">
      <c r="A43" s="409"/>
      <c r="B43" s="410"/>
      <c r="C43" s="341"/>
      <c r="D43" s="629"/>
      <c r="E43" s="442"/>
    </row>
    <row r="44" spans="1:5" s="387" customFormat="1" ht="15" customHeight="1">
      <c r="A44" s="409"/>
      <c r="B44" s="410"/>
      <c r="C44" s="341"/>
      <c r="D44" s="629"/>
      <c r="E44" s="442"/>
    </row>
    <row r="45" spans="1:5" s="387" customFormat="1" ht="30" customHeight="1">
      <c r="A45" s="405">
        <f>A41+0.01</f>
        <v>2.0799999999999983</v>
      </c>
      <c r="B45" s="406" t="s">
        <v>1003</v>
      </c>
      <c r="C45" s="457"/>
      <c r="D45" s="659"/>
      <c r="E45" s="477"/>
    </row>
    <row r="46" spans="1:5" s="387" customFormat="1" ht="15" customHeight="1">
      <c r="A46" s="407"/>
      <c r="B46" s="408" t="s">
        <v>933</v>
      </c>
      <c r="C46" s="282">
        <v>1</v>
      </c>
      <c r="D46" s="628"/>
      <c r="E46" s="444">
        <f>D46*C46</f>
        <v>0</v>
      </c>
    </row>
    <row r="47" spans="1:5" s="387" customFormat="1" ht="15" customHeight="1">
      <c r="A47" s="409"/>
      <c r="B47" s="410"/>
      <c r="C47" s="341"/>
      <c r="D47" s="629"/>
      <c r="E47" s="442"/>
    </row>
    <row r="48" spans="1:5" s="387" customFormat="1" ht="15" customHeight="1">
      <c r="A48" s="409"/>
      <c r="B48" s="410"/>
      <c r="C48" s="341"/>
      <c r="D48" s="629"/>
      <c r="E48" s="442"/>
    </row>
    <row r="49" spans="1:5" s="387" customFormat="1" ht="30" customHeight="1">
      <c r="A49" s="405">
        <f>A45+0.01</f>
        <v>2.0899999999999981</v>
      </c>
      <c r="B49" s="406" t="s">
        <v>1004</v>
      </c>
      <c r="C49" s="457"/>
      <c r="D49" s="659"/>
      <c r="E49" s="477"/>
    </row>
    <row r="50" spans="1:5" s="387" customFormat="1" ht="15" customHeight="1">
      <c r="A50" s="407"/>
      <c r="B50" s="408" t="s">
        <v>933</v>
      </c>
      <c r="C50" s="282">
        <v>1</v>
      </c>
      <c r="D50" s="628"/>
      <c r="E50" s="444">
        <f>D50*C50</f>
        <v>0</v>
      </c>
    </row>
    <row r="51" spans="1:5" s="387" customFormat="1" ht="15" customHeight="1">
      <c r="A51" s="409"/>
      <c r="B51" s="410"/>
      <c r="C51" s="341"/>
      <c r="D51" s="629"/>
      <c r="E51" s="442"/>
    </row>
    <row r="52" spans="1:5" s="387" customFormat="1" ht="15" customHeight="1">
      <c r="A52" s="409"/>
      <c r="B52" s="410"/>
      <c r="C52" s="478"/>
      <c r="D52" s="671"/>
      <c r="E52" s="442"/>
    </row>
    <row r="53" spans="1:5" s="387" customFormat="1" ht="45">
      <c r="A53" s="443">
        <f>A49+0.01</f>
        <v>2.0999999999999979</v>
      </c>
      <c r="B53" s="408" t="s">
        <v>1005</v>
      </c>
      <c r="C53" s="282"/>
      <c r="D53" s="672"/>
      <c r="E53" s="444"/>
    </row>
    <row r="54" spans="1:5" s="387" customFormat="1" ht="15" customHeight="1">
      <c r="A54" s="407"/>
      <c r="B54" s="408" t="s">
        <v>1006</v>
      </c>
      <c r="C54" s="479">
        <v>1</v>
      </c>
      <c r="D54" s="673"/>
      <c r="E54" s="444">
        <f>D54*C54</f>
        <v>0</v>
      </c>
    </row>
    <row r="55" spans="1:5" s="387" customFormat="1" ht="15" customHeight="1">
      <c r="A55" s="409"/>
      <c r="B55" s="410"/>
      <c r="C55" s="478"/>
      <c r="D55" s="671"/>
      <c r="E55" s="442"/>
    </row>
    <row r="56" spans="1:5" s="387" customFormat="1" ht="15" customHeight="1">
      <c r="A56" s="409"/>
      <c r="B56" s="410"/>
      <c r="C56" s="341"/>
      <c r="D56" s="629"/>
      <c r="E56" s="442"/>
    </row>
    <row r="57" spans="1:5" s="387" customFormat="1" ht="30" customHeight="1">
      <c r="A57" s="445">
        <f>A53+0.01</f>
        <v>2.1099999999999977</v>
      </c>
      <c r="B57" s="406" t="s">
        <v>1007</v>
      </c>
      <c r="C57" s="457"/>
      <c r="D57" s="659"/>
      <c r="E57" s="444"/>
    </row>
    <row r="58" spans="1:5" s="387" customFormat="1" ht="15" customHeight="1">
      <c r="A58" s="407"/>
      <c r="B58" s="408" t="s">
        <v>933</v>
      </c>
      <c r="C58" s="479">
        <v>1</v>
      </c>
      <c r="D58" s="673"/>
      <c r="E58" s="444">
        <f>D58*C58</f>
        <v>0</v>
      </c>
    </row>
    <row r="59" spans="1:5" s="387" customFormat="1" ht="15" customHeight="1">
      <c r="A59" s="409"/>
      <c r="B59" s="410"/>
      <c r="C59" s="478"/>
      <c r="D59" s="671"/>
      <c r="E59" s="442"/>
    </row>
    <row r="60" spans="1:5" s="387" customFormat="1" ht="15" customHeight="1">
      <c r="A60" s="409"/>
      <c r="B60" s="410"/>
      <c r="C60" s="341"/>
      <c r="D60" s="629"/>
      <c r="E60" s="442"/>
    </row>
    <row r="61" spans="1:5" s="387" customFormat="1" ht="30">
      <c r="A61" s="405">
        <f>A57+0.01</f>
        <v>2.1199999999999974</v>
      </c>
      <c r="B61" s="408" t="s">
        <v>1008</v>
      </c>
      <c r="C61" s="457"/>
      <c r="D61" s="659"/>
      <c r="E61" s="444"/>
    </row>
    <row r="62" spans="1:5" s="387" customFormat="1" ht="15" customHeight="1">
      <c r="A62" s="407"/>
      <c r="B62" s="408" t="s">
        <v>933</v>
      </c>
      <c r="C62" s="479">
        <v>1</v>
      </c>
      <c r="D62" s="673"/>
      <c r="E62" s="444">
        <f>D62*C62</f>
        <v>0</v>
      </c>
    </row>
    <row r="63" spans="1:5" s="387" customFormat="1" ht="15" customHeight="1">
      <c r="A63" s="409"/>
      <c r="B63" s="410"/>
      <c r="C63" s="478"/>
      <c r="D63" s="671"/>
      <c r="E63" s="442"/>
    </row>
    <row r="64" spans="1:5" s="387" customFormat="1" ht="15" customHeight="1">
      <c r="A64" s="409"/>
      <c r="B64" s="410"/>
      <c r="C64" s="478"/>
      <c r="D64" s="671"/>
      <c r="E64" s="442"/>
    </row>
    <row r="65" spans="1:5" s="387" customFormat="1" ht="15" customHeight="1">
      <c r="A65" s="445">
        <f>A61+0.01</f>
        <v>2.1299999999999972</v>
      </c>
      <c r="B65" s="408" t="s">
        <v>1009</v>
      </c>
      <c r="C65" s="282"/>
      <c r="D65" s="672"/>
      <c r="E65" s="444">
        <f>SUM(E1:G62)*0.02</f>
        <v>0</v>
      </c>
    </row>
    <row r="66" spans="1:5" s="394" customFormat="1" ht="15" customHeight="1">
      <c r="A66" s="415"/>
      <c r="B66" s="389"/>
      <c r="C66" s="446"/>
      <c r="D66" s="674"/>
    </row>
    <row r="67" spans="1:5" s="394" customFormat="1" ht="15" customHeight="1">
      <c r="A67" s="415"/>
      <c r="B67" s="389"/>
      <c r="C67" s="446"/>
      <c r="D67" s="674"/>
    </row>
    <row r="68" spans="1:5" s="387" customFormat="1" ht="15" customHeight="1">
      <c r="A68" s="447">
        <f>A61+0.01</f>
        <v>2.1299999999999972</v>
      </c>
      <c r="B68" s="408" t="s">
        <v>1010</v>
      </c>
      <c r="C68" s="479"/>
      <c r="D68" s="628"/>
      <c r="E68" s="444">
        <f>SUM(E1:E62)*0.01</f>
        <v>0</v>
      </c>
    </row>
    <row r="69" spans="1:5" s="387" customFormat="1" ht="15" customHeight="1">
      <c r="A69" s="448"/>
      <c r="B69" s="410"/>
      <c r="C69" s="478"/>
      <c r="D69" s="629"/>
      <c r="E69" s="442"/>
    </row>
    <row r="70" spans="1:5" s="389" customFormat="1" ht="15" customHeight="1">
      <c r="A70" s="415"/>
      <c r="C70" s="462"/>
      <c r="D70" s="675"/>
      <c r="E70" s="480"/>
    </row>
    <row r="71" spans="1:5" s="387" customFormat="1" ht="15" customHeight="1">
      <c r="A71" s="447">
        <f>A68+0.01</f>
        <v>2.139999999999997</v>
      </c>
      <c r="B71" s="408" t="s">
        <v>1011</v>
      </c>
      <c r="C71" s="479"/>
      <c r="D71" s="628"/>
      <c r="E71" s="444">
        <f>SUM(E1:G62)*0.02</f>
        <v>0</v>
      </c>
    </row>
    <row r="72" spans="1:5" s="389" customFormat="1" ht="15" customHeight="1">
      <c r="A72" s="415"/>
      <c r="C72" s="462"/>
      <c r="D72" s="676"/>
      <c r="E72" s="463"/>
    </row>
    <row r="73" spans="1:5" s="389" customFormat="1">
      <c r="A73" s="439"/>
      <c r="C73" s="462"/>
      <c r="D73" s="675"/>
      <c r="E73" s="481"/>
    </row>
    <row r="74" spans="1:5" s="387" customFormat="1" ht="32.1" customHeight="1" thickBot="1">
      <c r="A74" s="409"/>
      <c r="B74" s="449" t="s">
        <v>1012</v>
      </c>
      <c r="C74" s="482"/>
      <c r="D74" s="677"/>
      <c r="E74" s="483">
        <f>SUM(E1:E72)</f>
        <v>0</v>
      </c>
    </row>
    <row r="75" spans="1:5" s="389" customFormat="1" ht="15.75" thickTop="1">
      <c r="A75" s="439"/>
      <c r="C75" s="462"/>
      <c r="D75" s="675"/>
      <c r="E75" s="481"/>
    </row>
    <row r="76" spans="1:5" s="389" customFormat="1">
      <c r="A76" s="439"/>
      <c r="C76" s="462"/>
      <c r="D76" s="675"/>
      <c r="E76" s="481"/>
    </row>
  </sheetData>
  <sheetProtection algorithmName="SHA-512" hashValue="2jeWRO78Pzd+Mhju1qKrws+1ZY+JxYSELra1fQqEUUJLXOzZyMSdjNvmna2BRtW2iukvFxdpV1paHgZSdYzIHw==" saltValue="zB4hiSM366KF/5Q2nqPkfA==" spinCount="100000" sheet="1" objects="1" scenarios="1"/>
  <mergeCells count="2">
    <mergeCell ref="A4:A5"/>
    <mergeCell ref="B4:B5"/>
  </mergeCells>
  <conditionalFormatting sqref="E1:E1048576">
    <cfRule type="cellIs" dxfId="0" priority="1" operator="equal">
      <formula>0</formula>
    </cfRule>
  </conditionalFormatting>
  <pageMargins left="0.98425196850393704" right="0.19685039370078741" top="0.39370078740157483" bottom="0.78740157480314965" header="0.51181102362204722" footer="0.51181102362204722"/>
  <pageSetup paperSize="9" scale="90" orientation="portrait" horizontalDpi="300" verticalDpi="300" r:id="rId1"/>
  <headerFooter alignWithMargins="0">
    <oddHeader xml:space="preserve">&amp;C&amp;9
</oddHeader>
    <oddFooter>&amp;L&amp;"Arial,Navadno"&amp;9&amp;F&amp;R&amp;"Arial,Navadno"&amp;9&amp;A &amp;P/&amp;N</oddFooter>
  </headerFooter>
  <colBreaks count="1" manualBreakCount="1">
    <brk id="5" max="92" man="1"/>
  </colBreaks>
</worksheet>
</file>

<file path=docProps/app.xml><?xml version="1.0" encoding="utf-8"?>
<Properties xmlns="http://schemas.openxmlformats.org/officeDocument/2006/extended-properties" xmlns:vt="http://schemas.openxmlformats.org/officeDocument/2006/docPropsVTypes">
  <Template/>
  <TotalTime>134</TotalTime>
  <Application>Microsoft Excel</Application>
  <DocSecurity>0</DocSecurity>
  <ScaleCrop>false</ScaleCrop>
  <HeadingPairs>
    <vt:vector size="4" baseType="variant">
      <vt:variant>
        <vt:lpstr>Delovni listi</vt:lpstr>
      </vt:variant>
      <vt:variant>
        <vt:i4>19</vt:i4>
      </vt:variant>
      <vt:variant>
        <vt:lpstr>Imenovani obsegi</vt:lpstr>
      </vt:variant>
      <vt:variant>
        <vt:i4>37</vt:i4>
      </vt:variant>
    </vt:vector>
  </HeadingPairs>
  <TitlesOfParts>
    <vt:vector size="56" baseType="lpstr">
      <vt:lpstr>SKUPNA rekapitulacija</vt:lpstr>
      <vt:lpstr>A gradbena dela</vt:lpstr>
      <vt:lpstr>B obrtna dela</vt:lpstr>
      <vt:lpstr>REKAPITULACIJA EI</vt:lpstr>
      <vt:lpstr>A-RAZSVETLJAVA</vt:lpstr>
      <vt:lpstr>B-INŠTALACIJA MOČI</vt:lpstr>
      <vt:lpstr>C-UNIVERZALNO OŽIČENJE</vt:lpstr>
      <vt:lpstr>D-PROTIVLOMNO VAROVANJE</vt:lpstr>
      <vt:lpstr>E-RAZDELILNE OMARE</vt:lpstr>
      <vt:lpstr>G-POŽARNO JAVLJANJE</vt:lpstr>
      <vt:lpstr>H-ODT</vt:lpstr>
      <vt:lpstr>I-STRELOVOD IN OZEMLJITVE</vt:lpstr>
      <vt:lpstr>J-OGREVANJE ŽLEBOV</vt:lpstr>
      <vt:lpstr>K-EL. URE</vt:lpstr>
      <vt:lpstr>L-SOS KLIC</vt:lpstr>
      <vt:lpstr>M-DODATNI STROŠKI</vt:lpstr>
      <vt:lpstr>REKAPITULACIJA</vt:lpstr>
      <vt:lpstr>SI povezovalni hodnik</vt:lpstr>
      <vt:lpstr>Prestavitev vodovoda </vt:lpstr>
      <vt:lpstr>'A gradbena dela'!__xlnm.Print_Area</vt:lpstr>
      <vt:lpstr>'B obrtna dela'!__xlnm.Print_Area</vt:lpstr>
      <vt:lpstr>'SKUPNA rekapitulacija'!__xlnm.Print_Area</vt:lpstr>
      <vt:lpstr>'A gradbena dela'!__xlnm.Print_Titles</vt:lpstr>
      <vt:lpstr>'B obrtna dela'!__xlnm.Print_Titles</vt:lpstr>
      <vt:lpstr>'SKUPNA rekapitulacija'!__xlnm.Print_Titles</vt:lpstr>
      <vt:lpstr>'A gradbena dela'!Področje_tiskanja</vt:lpstr>
      <vt:lpstr>'A-RAZSVETLJAVA'!Področje_tiskanja</vt:lpstr>
      <vt:lpstr>'B obrtna dela'!Področje_tiskanja</vt:lpstr>
      <vt:lpstr>'B-INŠTALACIJA MOČI'!Področje_tiskanja</vt:lpstr>
      <vt:lpstr>'C-UNIVERZALNO OŽIČENJE'!Področje_tiskanja</vt:lpstr>
      <vt:lpstr>'D-PROTIVLOMNO VAROVANJE'!Področje_tiskanja</vt:lpstr>
      <vt:lpstr>'E-RAZDELILNE OMARE'!Področje_tiskanja</vt:lpstr>
      <vt:lpstr>'G-POŽARNO JAVLJANJE'!Področje_tiskanja</vt:lpstr>
      <vt:lpstr>'H-ODT'!Področje_tiskanja</vt:lpstr>
      <vt:lpstr>'I-STRELOVOD IN OZEMLJITVE'!Področje_tiskanja</vt:lpstr>
      <vt:lpstr>'J-OGREVANJE ŽLEBOV'!Področje_tiskanja</vt:lpstr>
      <vt:lpstr>'K-EL. URE'!Področje_tiskanja</vt:lpstr>
      <vt:lpstr>'L-SOS KLIC'!Področje_tiskanja</vt:lpstr>
      <vt:lpstr>'M-DODATNI STROŠKI'!Področje_tiskanja</vt:lpstr>
      <vt:lpstr>'Prestavitev vodovoda '!Področje_tiskanja</vt:lpstr>
      <vt:lpstr>REKAPITULACIJA!Področje_tiskanja</vt:lpstr>
      <vt:lpstr>'REKAPITULACIJA EI'!Področje_tiskanja</vt:lpstr>
      <vt:lpstr>'SI povezovalni hodnik'!Področje_tiskanja</vt:lpstr>
      <vt:lpstr>'SKUPNA rekapitulacija'!Področje_tiskanja</vt:lpstr>
      <vt:lpstr>'A gradbena dela'!Tiskanje_naslovov</vt:lpstr>
      <vt:lpstr>'A-RAZSVETLJAVA'!Tiskanje_naslovov</vt:lpstr>
      <vt:lpstr>'B obrtna dela'!Tiskanje_naslovov</vt:lpstr>
      <vt:lpstr>'B-INŠTALACIJA MOČI'!Tiskanje_naslovov</vt:lpstr>
      <vt:lpstr>'D-PROTIVLOMNO VAROVANJE'!Tiskanje_naslovov</vt:lpstr>
      <vt:lpstr>'E-RAZDELILNE OMARE'!Tiskanje_naslovov</vt:lpstr>
      <vt:lpstr>'G-POŽARNO JAVLJANJE'!Tiskanje_naslovov</vt:lpstr>
      <vt:lpstr>'H-ODT'!Tiskanje_naslovov</vt:lpstr>
      <vt:lpstr>'I-STRELOVOD IN OZEMLJITVE'!Tiskanje_naslovov</vt:lpstr>
      <vt:lpstr>'Prestavitev vodovoda '!Tiskanje_naslovov</vt:lpstr>
      <vt:lpstr>'SI povezovalni hodnik'!Tiskanje_naslovov</vt:lpstr>
      <vt:lpstr>'SKUPNA 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Navor</dc:creator>
  <cp:lastModifiedBy>Bojan Ribic</cp:lastModifiedBy>
  <cp:revision>24</cp:revision>
  <cp:lastPrinted>2023-09-27T12:41:38Z</cp:lastPrinted>
  <dcterms:created xsi:type="dcterms:W3CDTF">1999-01-21T17:41:28Z</dcterms:created>
  <dcterms:modified xsi:type="dcterms:W3CDTF">2024-11-26T09:57:18Z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